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60" windowHeight="11325"/>
  </bookViews>
  <sheets>
    <sheet name="таб 1" sheetId="1" r:id="rId1"/>
    <sheet name="таб 2" sheetId="2" r:id="rId2"/>
    <sheet name="таб 3" sheetId="3" r:id="rId3"/>
    <sheet name="таб 4" sheetId="4" r:id="rId4"/>
    <sheet name="таб 5" sheetId="5" r:id="rId5"/>
    <sheet name="таб 6" sheetId="6" r:id="rId6"/>
    <sheet name="таб 7" sheetId="7" r:id="rId7"/>
    <sheet name="резерв" sheetId="8" r:id="rId8"/>
    <sheet name="кап.влож" sheetId="9" r:id="rId9"/>
  </sheets>
  <calcPr calcId="144525"/>
</workbook>
</file>

<file path=xl/calcChain.xml><?xml version="1.0" encoding="utf-8"?>
<calcChain xmlns="http://schemas.openxmlformats.org/spreadsheetml/2006/main">
  <c r="J10" i="9" l="1"/>
  <c r="E24" i="8"/>
  <c r="S24" i="8"/>
  <c r="T32" i="1"/>
  <c r="J32" i="1"/>
  <c r="T30" i="1"/>
  <c r="J30" i="1"/>
  <c r="T69" i="1"/>
  <c r="J69" i="1"/>
  <c r="T56" i="1"/>
  <c r="J56" i="1"/>
  <c r="R29" i="1"/>
  <c r="R128" i="1" l="1"/>
  <c r="R94" i="1" l="1"/>
  <c r="J90" i="1"/>
  <c r="J29" i="1" l="1"/>
  <c r="G24" i="6" l="1"/>
  <c r="F24" i="6"/>
  <c r="G12" i="6"/>
  <c r="H21" i="2"/>
  <c r="L21" i="2"/>
  <c r="N20" i="7"/>
  <c r="H20" i="7"/>
  <c r="F12" i="6"/>
  <c r="N20" i="5"/>
  <c r="H20" i="5"/>
  <c r="I21" i="4"/>
  <c r="F21" i="4"/>
  <c r="J15" i="3"/>
  <c r="F15" i="3"/>
  <c r="R110" i="1" l="1"/>
  <c r="R124" i="1"/>
  <c r="J124" i="1"/>
  <c r="J122" i="1"/>
  <c r="R117" i="1"/>
  <c r="J117" i="1"/>
  <c r="R113" i="1"/>
  <c r="J113" i="1"/>
  <c r="J110" i="1"/>
  <c r="R104" i="1"/>
  <c r="J104" i="1"/>
  <c r="R99" i="1"/>
  <c r="J99" i="1"/>
  <c r="J94" i="1"/>
  <c r="R90" i="1"/>
  <c r="J88" i="1"/>
  <c r="R88" i="1"/>
  <c r="R80" i="1"/>
  <c r="J80" i="1"/>
  <c r="J127" i="1" l="1"/>
  <c r="R127" i="1"/>
  <c r="R28" i="1"/>
  <c r="J28" i="1"/>
  <c r="R21" i="1"/>
  <c r="J21" i="1"/>
  <c r="R14" i="1"/>
  <c r="J14" i="1"/>
  <c r="R13" i="1" l="1"/>
  <c r="R76" i="1" s="1"/>
  <c r="J13" i="1"/>
  <c r="J76" i="1" s="1"/>
</calcChain>
</file>

<file path=xl/sharedStrings.xml><?xml version="1.0" encoding="utf-8"?>
<sst xmlns="http://schemas.openxmlformats.org/spreadsheetml/2006/main" count="357" uniqueCount="220">
  <si>
    <r>
      <rPr>
        <sz val="14"/>
        <rFont val="Times New Roman"/>
        <family val="1"/>
      </rPr>
      <t>УТВЕРЖДЕН</t>
    </r>
  </si>
  <si>
    <r>
      <rPr>
        <sz val="14"/>
        <rFont val="Times New Roman"/>
        <family val="1"/>
      </rPr>
      <t>ОТЧЕТ</t>
    </r>
  </si>
  <si>
    <r>
      <rPr>
        <sz val="14"/>
        <rFont val="Times New Roman"/>
        <family val="1"/>
      </rPr>
      <t>Таблица 1</t>
    </r>
  </si>
  <si>
    <r>
      <rPr>
        <sz val="14"/>
        <rFont val="Times New Roman"/>
        <family val="1"/>
      </rPr>
      <t>Исполнение районного бюджета по доходам, расходам</t>
    </r>
  </si>
  <si>
    <r>
      <rPr>
        <sz val="14"/>
        <rFont val="Times New Roman"/>
        <family val="1"/>
      </rPr>
      <t>тыс.руб.</t>
    </r>
  </si>
  <si>
    <r>
      <rPr>
        <sz val="14"/>
        <rFont val="Times New Roman"/>
        <family val="1"/>
      </rPr>
      <t>Наименование</t>
    </r>
  </si>
  <si>
    <r>
      <rPr>
        <sz val="14"/>
        <rFont val="Times New Roman"/>
        <family val="1"/>
      </rPr>
      <t>Уточненный план года</t>
    </r>
  </si>
  <si>
    <r>
      <rPr>
        <b/>
        <sz val="14"/>
        <rFont val="Times New Roman"/>
        <family val="1"/>
      </rPr>
      <t>Налоговые и неналоговые доходы</t>
    </r>
  </si>
  <si>
    <r>
      <rPr>
        <b/>
        <sz val="14"/>
        <rFont val="Times New Roman"/>
        <family val="1"/>
      </rPr>
      <t>Налоговые доходы:</t>
    </r>
  </si>
  <si>
    <r>
      <rPr>
        <sz val="14"/>
        <rFont val="Times New Roman"/>
        <family val="1"/>
      </rPr>
      <t>101 Налог на доходы физических лиц</t>
    </r>
  </si>
  <si>
    <r>
      <rPr>
        <sz val="14"/>
        <rFont val="Times New Roman"/>
        <family val="1"/>
      </rPr>
      <t>103 Акцизы</t>
    </r>
  </si>
  <si>
    <r>
      <rPr>
        <sz val="14"/>
        <rFont val="Times New Roman"/>
        <family val="1"/>
      </rPr>
      <t>105 Налоги на совокупный доход</t>
    </r>
  </si>
  <si>
    <r>
      <rPr>
        <sz val="14"/>
        <rFont val="Times New Roman"/>
        <family val="1"/>
      </rPr>
      <t>107 Налог на добычу полезных ископаемых</t>
    </r>
  </si>
  <si>
    <r>
      <rPr>
        <sz val="14"/>
        <rFont val="Times New Roman"/>
        <family val="1"/>
      </rPr>
      <t>108 Государственная пошлина</t>
    </r>
  </si>
  <si>
    <r>
      <rPr>
        <sz val="14"/>
        <rFont val="Times New Roman"/>
        <family val="1"/>
      </rPr>
      <t>109 Задолженность и перерасчеты по отмененным налогам, сборам и иным обязательным платежам</t>
    </r>
  </si>
  <si>
    <r>
      <rPr>
        <b/>
        <sz val="14"/>
        <rFont val="Times New Roman"/>
        <family val="1"/>
      </rPr>
      <t>Неналоговые доходы:</t>
    </r>
  </si>
  <si>
    <r>
      <rPr>
        <sz val="14"/>
        <rFont val="Times New Roman"/>
        <family val="1"/>
      </rPr>
      <t>111 Доходы от использования имущества</t>
    </r>
  </si>
  <si>
    <r>
      <rPr>
        <sz val="14"/>
        <rFont val="Times New Roman"/>
        <family val="1"/>
      </rPr>
      <t>112 Платежи при пользовании природными ресурсами</t>
    </r>
  </si>
  <si>
    <r>
      <rPr>
        <sz val="14"/>
        <rFont val="Times New Roman"/>
        <family val="1"/>
      </rPr>
      <t>113 Доходы местных бюджетов от оказания платных услуг</t>
    </r>
  </si>
  <si>
    <r>
      <rPr>
        <sz val="14"/>
        <rFont val="Times New Roman"/>
        <family val="1"/>
      </rPr>
      <t>114 Доходы от продажи материальных и нематериальных активов</t>
    </r>
  </si>
  <si>
    <r>
      <rPr>
        <sz val="14"/>
        <rFont val="Times New Roman"/>
        <family val="1"/>
      </rPr>
      <t>116 Штрафы, санкции, возмещение ущерба</t>
    </r>
  </si>
  <si>
    <r>
      <rPr>
        <sz val="14"/>
        <rFont val="Times New Roman"/>
        <family val="1"/>
      </rPr>
      <t>117 Прочие неналоговые доходы</t>
    </r>
  </si>
  <si>
    <r>
      <rPr>
        <b/>
        <sz val="14"/>
        <rFont val="Times New Roman"/>
        <family val="1"/>
      </rPr>
      <t>200 Безвозмездные поступления</t>
    </r>
  </si>
  <si>
    <r>
      <rPr>
        <b/>
        <sz val="14"/>
        <rFont val="Times New Roman"/>
        <family val="1"/>
      </rPr>
      <t>202 Безвозмездные поступления от других бюджетов бюджетной системы РФ</t>
    </r>
  </si>
  <si>
    <r>
      <rPr>
        <sz val="14"/>
        <rFont val="Times New Roman"/>
        <family val="1"/>
      </rPr>
      <t>Субсидии бюджетам муниципальных образований на проектирование, строительство, реконструкцию, капитальный ремонт и ремонт автомобильных дорог общего пользования местного значения</t>
    </r>
  </si>
  <si>
    <r>
      <rPr>
        <sz val="14"/>
        <rFont val="Times New Roman"/>
        <family val="1"/>
      </rPr>
      <t>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  </r>
  </si>
  <si>
    <r>
      <rPr>
        <sz val="14"/>
        <rFont val="Times New Roman"/>
        <family val="1"/>
      </rPr>
      <t>Субсидии бюджетам муниципальных образований на обеспечение жильем молодых семей</t>
    </r>
  </si>
  <si>
    <r>
      <rPr>
        <sz val="14"/>
        <rFont val="Times New Roman"/>
        <family val="1"/>
      </rPr>
      <t>Субсидии бюджетам муниципальных образований на реализацию мероприятий по модернизации школьных систем образования</t>
    </r>
  </si>
  <si>
    <r>
      <rPr>
        <sz val="14"/>
        <rFont val="Times New Roman"/>
        <family val="1"/>
      </rPr>
      <t>Субсидии на развитие сети учреждений культурно-досугового типа (Построены (реконструированы) и (или) капитально отремонтированы культурно-досуговые организации в сельской местности)</t>
    </r>
  </si>
  <si>
    <r>
      <rPr>
        <sz val="14"/>
        <rFont val="Times New Roman"/>
        <family val="1"/>
      </rPr>
      <t>Субсидии на реализацию мероприятий по капитальному ремонту объектов культуры, в том числе разработка проектно-сметной документации по ремонту объектов культуры</t>
    </r>
  </si>
  <si>
    <r>
      <rPr>
        <sz val="14"/>
        <rFont val="Times New Roman"/>
        <family val="1"/>
      </rPr>
      <t>Субсидии на капитальный ремонт зданий региональных и муниципальных общеобразовательных организаций</t>
    </r>
  </si>
  <si>
    <r>
      <rPr>
        <sz val="14"/>
        <rFont val="Times New Roman"/>
        <family val="1"/>
      </rPr>
      <t>Субсидии на повышение уровня антитеррористической защищенности муниципальных общеобразовательных организаций</t>
    </r>
  </si>
  <si>
    <r>
      <rPr>
        <sz val="14"/>
        <rFont val="Times New Roman"/>
        <family val="1"/>
      </rPr>
      <t>Субсидии на предоставление целевых социальных выплат на строительство (приобретение) жилья гражданам, проживающим на сельских территориях или изъявившим желание постоянно проживать на сельских территориях, и нуждающимся в улучшении жилищных условий</t>
    </r>
  </si>
  <si>
    <r>
      <rPr>
        <sz val="14"/>
        <rFont val="Times New Roman"/>
        <family val="1"/>
      </rPr>
      <t>Субсидии бюджетам муниципальных образований на реализацию проектов развития (создания) общественной инфраструктуры, основанных на местных инициативах</t>
    </r>
  </si>
  <si>
    <r>
      <rPr>
        <sz val="14"/>
        <rFont val="Times New Roman"/>
        <family val="1"/>
      </rPr>
      <t>Субсидии на реализацию мероприятий по строительству, реконструкции, ремонту и капитальному ремонту объектов теплоснабжения</t>
    </r>
  </si>
  <si>
    <r>
      <rPr>
        <sz val="14"/>
        <rFont val="Times New Roman"/>
        <family val="1"/>
      </rPr>
      <t>Субсидии бюджетам муниципальных образований на обеспечение расчетов за топливно-энергетические ресурсы, потребляемые муниципальными учреждениями</t>
    </r>
  </si>
  <si>
    <r>
      <rPr>
        <sz val="14"/>
        <rFont val="Times New Roman"/>
        <family val="1"/>
      </rPr>
      <t>Субсидии бюджетам муниципальных образований на организацию отдыха и оздоровления детей в рамках государственной программы Алтайского края «Развитие образования в Алтайском крае»</t>
    </r>
  </si>
  <si>
    <r>
      <rPr>
        <sz val="14"/>
        <rFont val="Times New Roman"/>
        <family val="1"/>
      </rPr>
      <t>Субсидии бюджетам муниципальных образований на софинансирование части расходов местных бюджетов по оплате труда работников муниципальных учреждений</t>
    </r>
  </si>
  <si>
    <r>
      <rPr>
        <sz val="14"/>
        <rFont val="Times New Roman"/>
        <family val="1"/>
      </rPr>
  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  </r>
  </si>
  <si>
    <r>
      <rPr>
        <sz val="14"/>
        <rFont val="Times New Roman"/>
        <family val="1"/>
      </rPr>
      <t>Субсидии бюджетам муниципальных образований на реализацию мероприятий, направленных на обеспечение стабильного водоснабжения населения Алтайского края</t>
    </r>
  </si>
  <si>
    <r>
      <rPr>
        <sz val="14"/>
        <rFont val="Times New Roman"/>
        <family val="1"/>
      </rPr>
      <t>Субсидии бюджетам муниципальных образований на обеспечение бесплатным двухразовым питанием обучающихся с ограниченными возможностями здоровья муниципальных общеобразовательных организаций</t>
    </r>
  </si>
  <si>
    <r>
      <rPr>
        <sz val="14"/>
        <rFont val="Times New Roman"/>
        <family val="1"/>
      </rPr>
      <t>Субвенции на осуществление первичного воинского учета на территориях, где отсутствуют военные комиссариаты</t>
    </r>
  </si>
  <si>
    <r>
      <rPr>
        <sz val="14"/>
        <rFont val="Times New Roman"/>
        <family val="1"/>
      </rPr>
      <t>Субвенции бюджетам муниципальных районов на выравнивание бюджетной обеспеченности поселений</t>
    </r>
  </si>
  <si>
    <r>
      <rPr>
        <sz val="14"/>
        <rFont val="Times New Roman"/>
        <family val="1"/>
      </rPr>
  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  </r>
  </si>
  <si>
    <r>
      <rPr>
        <sz val="14"/>
        <rFont val="Times New Roman"/>
        <family val="1"/>
      </rPr>
  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общеобразовательных организациях, обеспечение дополнительного образования детей в общеобразовательных организациях</t>
    </r>
  </si>
  <si>
    <r>
      <rPr>
        <sz val="14"/>
        <rFont val="Times New Roman"/>
        <family val="1"/>
      </rPr>
      <t>Субвенции бюджетам муниципальных образований на функционирование комиссий по делам несовершеннолетних и защите их прав и на организацию и осуществление деятельности по опеке и попечительству над детьми-сиротами и детьми, оставшимися без попечения родителей</t>
    </r>
  </si>
  <si>
    <r>
      <rPr>
        <sz val="14"/>
        <rFont val="Times New Roman"/>
        <family val="1"/>
      </rPr>
      <t>Субвенции бюджетам муниципальных образований на функционирование административных комиссий при местных администрациях</t>
    </r>
  </si>
  <si>
    <r>
      <rPr>
        <sz val="14"/>
        <rFont val="Times New Roman"/>
        <family val="1"/>
      </rPr>
      <t>Субвенция бюджетам муниципальных образований на осуществление государственных полномочий по постановке на учет и учету граждан, выехавших из районов Крайнего Севера и приравненных к ним местностей, имеющих право на получение жилищных субсидий</t>
    </r>
  </si>
  <si>
    <r>
      <rPr>
        <sz val="14"/>
        <rFont val="Times New Roman"/>
        <family val="1"/>
      </rPr>
      <t>Субвенции бюджетам муниципальных образований на исполнение государственных полномочий по обращению с животными без владельцев</t>
    </r>
  </si>
  <si>
    <r>
      <rPr>
        <sz val="14"/>
        <rFont val="Times New Roman"/>
        <family val="1"/>
      </rPr>
      <t>Субвенции бюджетам муниципальных образований на содержание ребенка в семье опекуна (попечителя) и приемной семье, а также на вознаграждение, причитающееся приемному родителю</t>
    </r>
  </si>
  <si>
    <r>
      <rPr>
        <sz val="14"/>
        <rFont val="Times New Roman"/>
        <family val="1"/>
      </rPr>
      <t>Субвенции на осуществление полномочий по составлению (изменению) списков кандидатов в присяжные заседатели федеральных судов общей юрисдикции</t>
    </r>
  </si>
  <si>
    <r>
      <rPr>
        <sz val="14"/>
        <rFont val="Times New Roman"/>
        <family val="1"/>
      </rPr>
  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  </r>
  </si>
  <si>
    <r>
      <rPr>
        <b/>
        <sz val="14"/>
        <rFont val="Times New Roman"/>
        <family val="1"/>
      </rPr>
      <t>204 Безвозмездные поступления от негосударственных организаций</t>
    </r>
  </si>
  <si>
    <r>
      <rPr>
        <b/>
        <sz val="14"/>
        <rFont val="Times New Roman"/>
        <family val="1"/>
      </rPr>
      <t>207 Прочие безвозмездные поступления</t>
    </r>
  </si>
  <si>
    <r>
      <rPr>
        <b/>
        <sz val="14"/>
        <rFont val="Times New Roman"/>
        <family val="1"/>
      </rPr>
      <t>219 Возврат остатков субсидий, субвенций и иных межбюджетных трансфертов, имеющие целевое назначение, прошлых лет</t>
    </r>
  </si>
  <si>
    <r>
      <rPr>
        <b/>
        <sz val="14"/>
        <rFont val="Times New Roman"/>
        <family val="1"/>
      </rPr>
      <t>Всего доходов</t>
    </r>
  </si>
  <si>
    <r>
      <rPr>
        <b/>
        <sz val="14"/>
        <rFont val="Times New Roman"/>
        <family val="1"/>
      </rPr>
      <t>01 Общегосударственные вопросы:</t>
    </r>
  </si>
  <si>
    <r>
      <rPr>
        <sz val="14"/>
        <rFont val="Times New Roman"/>
        <family val="1"/>
      </rPr>
      <t>0102 Функционирование высшего должностного лица муниципального образования</t>
    </r>
  </si>
  <si>
    <r>
      <rPr>
        <sz val="14"/>
        <rFont val="Times New Roman"/>
        <family val="1"/>
      </rPr>
      <t>0104 Функционирование местных администраций</t>
    </r>
  </si>
  <si>
    <r>
      <rPr>
        <sz val="14"/>
        <rFont val="Times New Roman"/>
        <family val="1"/>
      </rPr>
      <t>0105 Судебная система</t>
    </r>
  </si>
  <si>
    <r>
      <rPr>
        <sz val="14"/>
        <rFont val="Times New Roman"/>
        <family val="1"/>
      </rPr>
      <t>0106  Обеспечение     деятельности  финансовых органов</t>
    </r>
  </si>
  <si>
    <r>
      <rPr>
        <sz val="14"/>
        <rFont val="Times New Roman"/>
        <family val="1"/>
      </rPr>
      <t>0107 Обеспечение проведения выборов и референдумов</t>
    </r>
  </si>
  <si>
    <r>
      <rPr>
        <sz val="14"/>
        <rFont val="Times New Roman"/>
        <family val="1"/>
      </rPr>
      <t>0111 Резервные фонды</t>
    </r>
  </si>
  <si>
    <r>
      <rPr>
        <sz val="14"/>
        <rFont val="Times New Roman"/>
        <family val="1"/>
      </rPr>
      <t>0113 Другие общегосударственные вопросы</t>
    </r>
  </si>
  <si>
    <r>
      <rPr>
        <b/>
        <sz val="14"/>
        <rFont val="Times New Roman"/>
        <family val="1"/>
      </rPr>
      <t>02 Национальная оборона</t>
    </r>
  </si>
  <si>
    <r>
      <rPr>
        <b/>
        <sz val="14"/>
        <rFont val="Times New Roman"/>
        <family val="1"/>
      </rPr>
      <t>03 Национальная безопасность и правоохранительная деятельность:</t>
    </r>
  </si>
  <si>
    <r>
      <rPr>
        <sz val="14"/>
        <rFont val="Times New Roman"/>
        <family val="1"/>
      </rPr>
      <t>0304 Органы юстиции</t>
    </r>
  </si>
  <si>
    <r>
      <rPr>
        <sz val="14"/>
        <rFont val="Times New Roman"/>
        <family val="1"/>
      </rPr>
      <t>0310 Защита населения и территории от последствий чрезвычайных ситуаций природного и техногенного характера, пожарная безопасность.</t>
    </r>
  </si>
  <si>
    <r>
      <rPr>
        <sz val="14"/>
        <rFont val="Times New Roman"/>
        <family val="1"/>
      </rPr>
      <t>0314 Другие вопросы в области национальной безопасности и правоохранительной деятельности</t>
    </r>
  </si>
  <si>
    <r>
      <rPr>
        <b/>
        <sz val="14"/>
        <rFont val="Times New Roman"/>
        <family val="1"/>
      </rPr>
      <t>04 Национальная экономика:</t>
    </r>
  </si>
  <si>
    <r>
      <rPr>
        <sz val="14"/>
        <rFont val="Times New Roman"/>
        <family val="1"/>
      </rPr>
      <t>0401 Общеэкономические вопросы</t>
    </r>
  </si>
  <si>
    <r>
      <rPr>
        <sz val="14"/>
        <rFont val="Times New Roman"/>
        <family val="1"/>
      </rPr>
      <t>0405 Сельское хозяйство и рыболовство</t>
    </r>
  </si>
  <si>
    <r>
      <rPr>
        <sz val="14"/>
        <rFont val="Times New Roman"/>
        <family val="1"/>
      </rPr>
      <t>0409 Дорожное хозяйство (дорожные фонды)</t>
    </r>
  </si>
  <si>
    <r>
      <rPr>
        <sz val="14"/>
        <rFont val="Times New Roman"/>
        <family val="1"/>
      </rPr>
      <t>0412  Другие  вопросы  в  области  национальной экономики</t>
    </r>
  </si>
  <si>
    <r>
      <rPr>
        <b/>
        <sz val="14"/>
        <rFont val="Times New Roman"/>
        <family val="1"/>
      </rPr>
      <t>05 Жилищно-коммунальное хозяйство:</t>
    </r>
  </si>
  <si>
    <r>
      <rPr>
        <sz val="14"/>
        <rFont val="Times New Roman"/>
        <family val="1"/>
      </rPr>
      <t>0501 Жилищное хозяйство</t>
    </r>
  </si>
  <si>
    <r>
      <rPr>
        <sz val="14"/>
        <rFont val="Times New Roman"/>
        <family val="1"/>
      </rPr>
      <t>0502 Коммунальное хозяйство</t>
    </r>
  </si>
  <si>
    <r>
      <rPr>
        <sz val="14"/>
        <rFont val="Times New Roman"/>
        <family val="1"/>
      </rPr>
      <t>0503 Благоустройство</t>
    </r>
  </si>
  <si>
    <r>
      <rPr>
        <sz val="14"/>
        <rFont val="Times New Roman"/>
        <family val="1"/>
      </rPr>
      <t>0505   Другие   вопросы   в   области   жилищно- коммунального хозяйства</t>
    </r>
  </si>
  <si>
    <r>
      <rPr>
        <b/>
        <sz val="14"/>
        <rFont val="Times New Roman"/>
        <family val="1"/>
      </rPr>
      <t>07 Образование:</t>
    </r>
  </si>
  <si>
    <r>
      <rPr>
        <sz val="14"/>
        <rFont val="Times New Roman"/>
        <family val="1"/>
      </rPr>
      <t>0701 Дошкольное образование</t>
    </r>
  </si>
  <si>
    <r>
      <rPr>
        <sz val="14"/>
        <rFont val="Times New Roman"/>
        <family val="1"/>
      </rPr>
      <t>0702 Общее образование</t>
    </r>
  </si>
  <si>
    <r>
      <rPr>
        <sz val="14"/>
        <rFont val="Times New Roman"/>
        <family val="1"/>
      </rPr>
      <t>0703 Дополнительное образование</t>
    </r>
  </si>
  <si>
    <r>
      <rPr>
        <sz val="14"/>
        <rFont val="Times New Roman"/>
        <family val="1"/>
      </rPr>
      <t>0707 Молодежная политика</t>
    </r>
  </si>
  <si>
    <r>
      <rPr>
        <sz val="14"/>
        <rFont val="Times New Roman"/>
        <family val="1"/>
      </rPr>
      <t>0709 Другие вопросы в области образования</t>
    </r>
  </si>
  <si>
    <r>
      <rPr>
        <b/>
        <sz val="14"/>
        <rFont val="Times New Roman"/>
        <family val="1"/>
      </rPr>
      <t>08 Культура и кинематография</t>
    </r>
  </si>
  <si>
    <r>
      <rPr>
        <sz val="14"/>
        <rFont val="Times New Roman"/>
        <family val="1"/>
      </rPr>
      <t>0801 Культура</t>
    </r>
  </si>
  <si>
    <r>
      <rPr>
        <sz val="14"/>
        <rFont val="Times New Roman"/>
        <family val="1"/>
      </rPr>
      <t>0804 Другие вопросы в области культуры, кинематографии</t>
    </r>
  </si>
  <si>
    <r>
      <rPr>
        <b/>
        <sz val="14"/>
        <rFont val="Times New Roman"/>
        <family val="1"/>
      </rPr>
      <t>10 Социальная политика:</t>
    </r>
  </si>
  <si>
    <r>
      <rPr>
        <sz val="14"/>
        <rFont val="Times New Roman"/>
        <family val="1"/>
      </rPr>
      <t>1003 Социальное обеспечение населения</t>
    </r>
  </si>
  <si>
    <r>
      <rPr>
        <sz val="14"/>
        <rFont val="Times New Roman"/>
        <family val="1"/>
      </rPr>
      <t>1004 Охрана семьи и детства</t>
    </r>
  </si>
  <si>
    <r>
      <rPr>
        <sz val="14"/>
        <rFont val="Times New Roman"/>
        <family val="1"/>
      </rPr>
      <t>1006 Другие вопросы в области социальной политики</t>
    </r>
  </si>
  <si>
    <r>
      <rPr>
        <b/>
        <sz val="14"/>
        <rFont val="Times New Roman"/>
        <family val="1"/>
      </rPr>
      <t>11 Физическая культура и спорт</t>
    </r>
  </si>
  <si>
    <r>
      <rPr>
        <sz val="14"/>
        <rFont val="Times New Roman"/>
        <family val="1"/>
      </rPr>
      <t>1101 Физическая культура</t>
    </r>
  </si>
  <si>
    <r>
      <rPr>
        <sz val="14"/>
        <rFont val="Times New Roman"/>
        <family val="1"/>
      </rPr>
      <t>1103 Спорт высших достижений</t>
    </r>
  </si>
  <si>
    <r>
      <rPr>
        <sz val="14"/>
        <rFont val="Times New Roman"/>
        <family val="1"/>
      </rPr>
      <t>1204 Другие вопросы средств в области средств массовой информации</t>
    </r>
  </si>
  <si>
    <r>
      <rPr>
        <sz val="14"/>
        <rFont val="Times New Roman"/>
        <family val="1"/>
      </rPr>
      <t xml:space="preserve">1301 Обслуживание государственного
</t>
    </r>
    <r>
      <rPr>
        <sz val="14"/>
        <rFont val="Times New Roman"/>
        <family val="1"/>
      </rPr>
      <t>(муниципального) внутреннего долга</t>
    </r>
  </si>
  <si>
    <r>
      <rPr>
        <b/>
        <sz val="14"/>
        <rFont val="Times New Roman"/>
        <family val="1"/>
      </rPr>
      <t>14 Межбюджетные трансферты</t>
    </r>
  </si>
  <si>
    <r>
      <rPr>
        <sz val="14"/>
        <rFont val="Times New Roman"/>
        <family val="1"/>
      </rPr>
      <t>1401 Дотации на выравнивание бюджетной обеспеченности муниципальных образований</t>
    </r>
  </si>
  <si>
    <r>
      <rPr>
        <b/>
        <sz val="14"/>
        <rFont val="Times New Roman"/>
        <family val="1"/>
      </rPr>
      <t>Всего расходов</t>
    </r>
  </si>
  <si>
    <r>
      <rPr>
        <b/>
        <sz val="14"/>
        <rFont val="Times New Roman"/>
        <family val="1"/>
      </rPr>
      <t>Источники финансирования дефицита районного бюджета-всего:</t>
    </r>
  </si>
  <si>
    <r>
      <rPr>
        <sz val="14"/>
        <rFont val="Times New Roman"/>
        <family val="1"/>
      </rPr>
      <t>в том числе</t>
    </r>
  </si>
  <si>
    <r>
      <rPr>
        <sz val="14"/>
        <rFont val="Times New Roman"/>
        <family val="1"/>
      </rPr>
      <t>Получение кредитов от других бюджетов бюджетной системы РФ бюджетами муниципальных районов</t>
    </r>
  </si>
  <si>
    <r>
      <rPr>
        <sz val="14"/>
        <rFont val="Times New Roman"/>
        <family val="1"/>
      </rPr>
      <t>Погашение бюджетных кредитов, полученных от других бюджетов</t>
    </r>
  </si>
  <si>
    <r>
      <rPr>
        <sz val="14"/>
        <rFont val="Times New Roman"/>
        <family val="1"/>
      </rPr>
      <t>Иные источники внутреннего финансирования дефицитов бюджетов</t>
    </r>
  </si>
  <si>
    <r>
      <rPr>
        <sz val="14"/>
        <rFont val="Times New Roman"/>
        <family val="1"/>
      </rPr>
      <t>Исполнение государственных и муниципальных гарантий</t>
    </r>
  </si>
  <si>
    <r>
      <rPr>
        <sz val="14"/>
        <rFont val="Times New Roman"/>
        <family val="1"/>
      </rPr>
      <t>Прочие бюджетные кредиты (ссуды) предоставленные внутри страны</t>
    </r>
  </si>
  <si>
    <r>
      <rPr>
        <sz val="14"/>
        <rFont val="Times New Roman"/>
        <family val="1"/>
      </rPr>
      <t>Изменение остатков средств на счетах по учету средств бюджета</t>
    </r>
  </si>
  <si>
    <r>
      <rPr>
        <sz val="14"/>
        <rFont val="Times New Roman"/>
        <family val="1"/>
      </rPr>
      <t>Увеличение остатков средств бюджетов</t>
    </r>
  </si>
  <si>
    <r>
      <rPr>
        <sz val="14"/>
        <rFont val="Times New Roman"/>
        <family val="1"/>
      </rPr>
      <t>Уменьшение остатков средств бюджетов</t>
    </r>
  </si>
  <si>
    <r>
      <rPr>
        <b/>
        <sz val="14"/>
        <rFont val="Times New Roman"/>
        <family val="1"/>
      </rPr>
      <t>Субвенция на выравнивание бюджетной обеспеченности поселений за</t>
    </r>
  </si>
  <si>
    <r>
      <rPr>
        <b/>
        <sz val="14"/>
        <rFont val="Times New Roman"/>
        <family val="1"/>
      </rPr>
      <t>счет субвенции из краевого бюджета</t>
    </r>
  </si>
  <si>
    <r>
      <rPr>
        <sz val="14"/>
        <rFont val="Times New Roman"/>
        <family val="1"/>
      </rPr>
      <t>Наименование с/с</t>
    </r>
  </si>
  <si>
    <r>
      <rPr>
        <sz val="14"/>
        <rFont val="Times New Roman"/>
        <family val="1"/>
      </rPr>
      <t>Гилев-Логовской</t>
    </r>
  </si>
  <si>
    <r>
      <rPr>
        <sz val="14"/>
        <rFont val="Times New Roman"/>
        <family val="1"/>
      </rPr>
      <t>Грано-Маяковский</t>
    </r>
  </si>
  <si>
    <r>
      <rPr>
        <sz val="14"/>
        <rFont val="Times New Roman"/>
        <family val="1"/>
      </rPr>
      <t>Гуселетовский</t>
    </r>
  </si>
  <si>
    <r>
      <rPr>
        <sz val="14"/>
        <rFont val="Times New Roman"/>
        <family val="1"/>
      </rPr>
      <t>Дубровинский</t>
    </r>
  </si>
  <si>
    <r>
      <rPr>
        <sz val="14"/>
        <rFont val="Times New Roman"/>
        <family val="1"/>
      </rPr>
      <t>Закладинский</t>
    </r>
  </si>
  <si>
    <r>
      <rPr>
        <sz val="14"/>
        <rFont val="Times New Roman"/>
        <family val="1"/>
      </rPr>
      <t>Казанцевский</t>
    </r>
  </si>
  <si>
    <r>
      <rPr>
        <sz val="14"/>
        <rFont val="Times New Roman"/>
        <family val="1"/>
      </rPr>
      <t>Майский</t>
    </r>
  </si>
  <si>
    <r>
      <rPr>
        <sz val="14"/>
        <rFont val="Times New Roman"/>
        <family val="1"/>
      </rPr>
      <t>Мормышанский</t>
    </r>
  </si>
  <si>
    <r>
      <rPr>
        <sz val="14"/>
        <rFont val="Times New Roman"/>
        <family val="1"/>
      </rPr>
      <t>Рассветовский</t>
    </r>
  </si>
  <si>
    <r>
      <rPr>
        <sz val="14"/>
        <rFont val="Times New Roman"/>
        <family val="1"/>
      </rPr>
      <t>Романовский</t>
    </r>
  </si>
  <si>
    <r>
      <rPr>
        <sz val="14"/>
        <rFont val="Times New Roman"/>
        <family val="1"/>
      </rPr>
      <t>Сидоровский</t>
    </r>
  </si>
  <si>
    <r>
      <rPr>
        <sz val="14"/>
        <rFont val="Times New Roman"/>
        <family val="1"/>
      </rPr>
      <t>Тамбовский</t>
    </r>
  </si>
  <si>
    <r>
      <rPr>
        <sz val="14"/>
        <rFont val="Times New Roman"/>
        <family val="1"/>
      </rPr>
      <t>И Т О Г О:</t>
    </r>
  </si>
  <si>
    <r>
      <rPr>
        <b/>
        <sz val="14"/>
        <rFont val="Times New Roman"/>
        <family val="1"/>
      </rPr>
      <t>Дотация на выравнивание бюджетной обеспеченности поселений</t>
    </r>
  </si>
  <si>
    <r>
      <rPr>
        <b/>
        <sz val="14"/>
        <rFont val="Times New Roman"/>
        <family val="1"/>
      </rPr>
      <t>из районного бюджета</t>
    </r>
  </si>
  <si>
    <r>
      <rPr>
        <sz val="14"/>
        <rFont val="Times New Roman"/>
        <family val="1"/>
      </rPr>
      <t>Таблица 4</t>
    </r>
  </si>
  <si>
    <r>
      <rPr>
        <b/>
        <sz val="14"/>
        <rFont val="Times New Roman"/>
        <family val="1"/>
      </rPr>
      <t xml:space="preserve">Распределение субвенций бюджетам поселений на осуществление полномочий по первичному воинскому учету </t>
    </r>
    <r>
      <rPr>
        <b/>
        <i/>
        <sz val="14"/>
        <rFont val="Times New Roman"/>
        <family val="1"/>
      </rPr>
      <t>на 2024 год</t>
    </r>
  </si>
  <si>
    <r>
      <rPr>
        <sz val="14"/>
        <rFont val="Times New Roman"/>
        <family val="1"/>
      </rPr>
      <t>№ п/ п</t>
    </r>
  </si>
  <si>
    <r>
      <rPr>
        <sz val="14"/>
        <rFont val="Times New Roman"/>
        <family val="1"/>
      </rPr>
      <t>Наименование поселения</t>
    </r>
  </si>
  <si>
    <r>
      <rPr>
        <b/>
        <sz val="14"/>
        <rFont val="Times New Roman"/>
        <family val="1"/>
      </rPr>
      <t xml:space="preserve">Распределение трансфертов на содержание, ремонт, реконструкцию автомобильных дорог бюджетам поселений </t>
    </r>
    <r>
      <rPr>
        <b/>
        <i/>
        <sz val="14"/>
        <rFont val="Times New Roman"/>
        <family val="1"/>
      </rPr>
      <t>на 2024 год</t>
    </r>
  </si>
  <si>
    <r>
      <rPr>
        <b/>
        <sz val="14"/>
        <rFont val="Times New Roman"/>
        <family val="1"/>
      </rPr>
      <t>Распределение трансфертов на реализацию проектов развития (создания)</t>
    </r>
  </si>
  <si>
    <r>
      <rPr>
        <sz val="14"/>
        <rFont val="Times New Roman"/>
        <family val="1"/>
      </rPr>
      <t>Таблица 7</t>
    </r>
  </si>
  <si>
    <r>
      <rPr>
        <b/>
        <sz val="14"/>
        <rFont val="Times New Roman"/>
        <family val="1"/>
      </rPr>
      <t xml:space="preserve">Прочие межбюджетные трансферты передаваемые муниципальным образованиям </t>
    </r>
    <r>
      <rPr>
        <b/>
        <i/>
        <sz val="14"/>
        <rFont val="Times New Roman"/>
        <family val="1"/>
      </rPr>
      <t>на 2024 год</t>
    </r>
  </si>
  <si>
    <r>
      <rPr>
        <b/>
        <sz val="14"/>
        <rFont val="Times New Roman"/>
        <family val="1"/>
      </rPr>
      <t>Распределение расходов резервного фонда администрации района</t>
    </r>
  </si>
  <si>
    <r>
      <rPr>
        <sz val="14"/>
        <rFont val="Times New Roman"/>
        <family val="1"/>
      </rPr>
      <t>Распоряжение</t>
    </r>
  </si>
  <si>
    <r>
      <rPr>
        <sz val="14"/>
        <rFont val="Times New Roman"/>
        <family val="1"/>
      </rPr>
      <t>РЕЗЕРВНЫЙ ФОНД</t>
    </r>
  </si>
  <si>
    <r>
      <rPr>
        <sz val="14"/>
        <rFont val="Times New Roman"/>
        <family val="1"/>
      </rPr>
      <t>дата</t>
    </r>
  </si>
  <si>
    <r>
      <rPr>
        <sz val="14"/>
        <rFont val="Times New Roman"/>
        <family val="1"/>
      </rPr>
      <t>№</t>
    </r>
  </si>
  <si>
    <r>
      <rPr>
        <sz val="14"/>
        <rFont val="Times New Roman"/>
        <family val="1"/>
      </rPr>
      <t>сумма</t>
    </r>
  </si>
  <si>
    <r>
      <rPr>
        <sz val="14"/>
        <rFont val="Times New Roman"/>
        <family val="1"/>
      </rPr>
      <t>цель</t>
    </r>
  </si>
  <si>
    <r>
      <rPr>
        <sz val="14"/>
        <rFont val="Times New Roman"/>
        <family val="1"/>
      </rPr>
      <t>27-р</t>
    </r>
  </si>
  <si>
    <r>
      <rPr>
        <sz val="14"/>
        <rFont val="Times New Roman"/>
        <family val="1"/>
      </rPr>
      <t>Выплата родственникам погибших (умерших) участников СВО, денежных средств на организацию ритуал. мероприятия</t>
    </r>
  </si>
  <si>
    <r>
      <rPr>
        <sz val="14"/>
        <rFont val="Times New Roman"/>
        <family val="1"/>
      </rPr>
      <t>5-р</t>
    </r>
  </si>
  <si>
    <r>
      <rPr>
        <sz val="14"/>
        <rFont val="Times New Roman"/>
        <family val="1"/>
      </rPr>
      <t>50-р</t>
    </r>
  </si>
  <si>
    <r>
      <rPr>
        <sz val="14"/>
        <rFont val="Times New Roman"/>
        <family val="1"/>
      </rPr>
      <t>ИТОГО</t>
    </r>
  </si>
  <si>
    <r>
      <rPr>
        <b/>
        <sz val="14"/>
        <rFont val="Times New Roman"/>
        <family val="1"/>
      </rPr>
      <t>Распределение расходов на осуществление капитальных вложений в</t>
    </r>
  </si>
  <si>
    <r>
      <rPr>
        <sz val="14"/>
        <rFont val="Times New Roman"/>
        <family val="1"/>
      </rPr>
      <t>Основные средства</t>
    </r>
  </si>
  <si>
    <r>
      <rPr>
        <sz val="14"/>
        <rFont val="Times New Roman"/>
        <family val="1"/>
      </rPr>
      <t>расходы органов местного самоуправления на приобретение (изготовление) объектов относящихся к основным средствам в рамках содержания и функционирования органов местного самоуправления</t>
    </r>
  </si>
  <si>
    <r>
      <rPr>
        <sz val="14"/>
        <rFont val="Times New Roman"/>
        <family val="1"/>
      </rPr>
      <t>расходы бюджетных учреждений на приобретение (изготовление) объектов относящихся к основным средствам за счет средств субсидий, предоставляемых органами органами местного самоуправления</t>
    </r>
  </si>
  <si>
    <r>
      <rPr>
        <b/>
        <sz val="14"/>
        <rFont val="Times New Roman"/>
        <family val="1"/>
      </rPr>
      <t>ИТОГО:</t>
    </r>
  </si>
  <si>
    <t>Субсидии на реализацию мероприятий по обеспечению жильем молодых семей в части оказания государственной поддержи при рождении (усыновлении) одного ребенка</t>
  </si>
  <si>
    <t>Субвенции бюджетам муниципальных образований на выплату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</si>
  <si>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208 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осуществления такого возврата и процентов, начисленных на излишне взысканные суммы</t>
  </si>
  <si>
    <t>13 Обслуживание государственного (муниципального) долга</t>
  </si>
  <si>
    <t>12 Средства массовой информации</t>
  </si>
  <si>
    <t>общественной инфраструктуры, основанных на местных инициативах (инициативные платежи, зачисляемые в бюджет, софинансирование из районного бюджета) на 2024 год</t>
  </si>
  <si>
    <t>факт.фин.</t>
  </si>
  <si>
    <t>Постановлением администрации</t>
  </si>
  <si>
    <t>Таблица 5</t>
  </si>
  <si>
    <t>Таблица 6</t>
  </si>
  <si>
    <t>1403 Прочие межбюджетные трансферты общего характера</t>
  </si>
  <si>
    <t>Таблица 2</t>
  </si>
  <si>
    <t>№ п/п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</si>
  <si>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</si>
  <si>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</si>
  <si>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</si>
  <si>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</si>
  <si>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</si>
  <si>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</si>
  <si>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</si>
  <si>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</si>
  <si>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</si>
  <si>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</si>
  <si>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</si>
  <si>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Таблица 3</t>
  </si>
  <si>
    <t>12.</t>
  </si>
  <si>
    <t>Наименование с/с</t>
  </si>
  <si>
    <t>общественной инфраструктуры, основанных на местных инициативах (краевой бюджет) на 2024 год</t>
  </si>
  <si>
    <t>0203 Мобилизационная и вневойсковая подготовка</t>
  </si>
  <si>
    <t>объекты муниципальной собственности на 2024 года</t>
  </si>
  <si>
    <t>Объект</t>
  </si>
  <si>
    <t>Направление</t>
  </si>
  <si>
    <t>Сумма</t>
  </si>
  <si>
    <t>Субсидии бюджетам на поддержку отрасли культуры</t>
  </si>
  <si>
    <t>Субсидии бюджетам муниципальных образований на обеспечение бесплатным одноразовым горячим питанием детей из многодетных семей</t>
  </si>
  <si>
    <t>Субсидии бюджетам муниципальных образований на реализацию мероприятий по капитальному ремонту объектов общеобразовательных организаций</t>
  </si>
  <si>
    <t>185-р</t>
  </si>
  <si>
    <t>198-р</t>
  </si>
  <si>
    <t>Восстановления жилого дома пострадавшего в результате стихийного бедствия (пожара)</t>
  </si>
  <si>
    <t>225-р</t>
  </si>
  <si>
    <t>Выплата родственникам погибших (умерших) участников СВО, денежных средств на организацию ритуал. мероприятия</t>
  </si>
  <si>
    <t>170-р</t>
  </si>
  <si>
    <t>144-р</t>
  </si>
  <si>
    <t>об исполнении районного бюджета за девять месяцев 2024 года</t>
  </si>
  <si>
    <t>Исполнение за 9 месяцев
2024 года</t>
  </si>
  <si>
    <t>Исполнение за 9
месяцев 2024 года</t>
  </si>
  <si>
    <r>
      <rPr>
        <sz val="14"/>
        <rFont val="Times New Roman"/>
        <family val="1"/>
      </rPr>
      <t>Исполнение за 9
месяцев</t>
    </r>
    <r>
      <rPr>
        <sz val="14"/>
        <rFont val="Cambria"/>
        <family val="1"/>
      </rPr>
      <t xml:space="preserve"> 2024 года</t>
    </r>
  </si>
  <si>
    <r>
      <rPr>
        <sz val="14"/>
        <rFont val="Times New Roman"/>
        <family val="1"/>
      </rPr>
      <t xml:space="preserve">Исполнение за
</t>
    </r>
    <r>
      <rPr>
        <sz val="14"/>
        <rFont val="Cambria"/>
        <family val="1"/>
      </rPr>
      <t>9 месяцев 2024
года</t>
    </r>
  </si>
  <si>
    <t>Исполнение за 9 месяцев 2024 года</t>
  </si>
  <si>
    <r>
      <t xml:space="preserve">за девять месяцев </t>
    </r>
    <r>
      <rPr>
        <b/>
        <sz val="14"/>
        <rFont val="Times New Roman"/>
        <family val="1"/>
        <charset val="204"/>
      </rPr>
      <t>2024</t>
    </r>
    <r>
      <rPr>
        <b/>
        <i/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>года</t>
    </r>
  </si>
  <si>
    <t>Иные межбюджетные трансферты бюджетам муниципальных образований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(Мероприятие 2)</t>
  </si>
  <si>
    <t>Субвенции:</t>
  </si>
  <si>
    <t>Иные межбюджетные трансферты бюджетам муниципальных образований предоставленные в целях соблюдения предельных (максимальных) индексов изменения размера вносимой гражданами платы за коммунальные услуги</t>
  </si>
  <si>
    <t>Межбюджетные трансферты:</t>
  </si>
  <si>
    <t>Дотации:</t>
  </si>
  <si>
    <t>Субсидии:</t>
  </si>
  <si>
    <t>313-р</t>
  </si>
  <si>
    <t>343-р</t>
  </si>
  <si>
    <t>Организация ритуальных мероприятий</t>
  </si>
  <si>
    <t>366-р</t>
  </si>
  <si>
    <t>367-р</t>
  </si>
  <si>
    <t>371-р</t>
  </si>
  <si>
    <t>360-р</t>
  </si>
  <si>
    <t>Бюджетные инвестиции в объекты капитального строительства государственной (муниципальной) собственности</t>
  </si>
  <si>
    <t xml:space="preserve">Дотации бюджетам муниципальных образований на выравнивание бюджетной обеспеченности </t>
  </si>
  <si>
    <t xml:space="preserve">                                                                                                         Романовского района</t>
  </si>
  <si>
    <t xml:space="preserve">                                                                                                            от 16.10.2024 года № 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</si>
</sst>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0;###0"/>
    <numFmt numFmtId="165" formatCode="###0.0;###0.0"/>
    <numFmt numFmtId="166" formatCode="dd\.mm\.yyyy;@"/>
    <numFmt numFmtId="167" formatCode="###0.00;###0.00"/>
    <numFmt numFmtId="168" formatCode="#,##0.0\ _₽"/>
  </numFmts>
  <fonts count="23" x14ac:knownFonts="1">
    <font>
      <sz val="10"/>
      <color rgb="FF000000"/>
      <name val="Times New Roman"/>
      <charset val="204"/>
    </font>
    <font>
      <sz val="14"/>
      <name val="Times New Roman"/>
    </font>
    <font>
      <b/>
      <sz val="9"/>
      <color rgb="FF000000"/>
      <name val="Times New Roman"/>
      <family val="2"/>
    </font>
    <font>
      <b/>
      <sz val="14"/>
      <name val="Times New Roman"/>
    </font>
    <font>
      <sz val="14"/>
      <color rgb="FF000000"/>
      <name val="Times New Roman"/>
      <family val="2"/>
    </font>
    <font>
      <b/>
      <sz val="14"/>
      <color rgb="FF000000"/>
      <name val="Times New Roman"/>
      <family val="2"/>
    </font>
    <font>
      <b/>
      <u/>
      <sz val="14"/>
      <name val="Times New Roman"/>
    </font>
    <font>
      <sz val="14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Cambria"/>
      <family val="1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 val="singleAccounting"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2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charset val="204"/>
    </font>
    <font>
      <u/>
      <sz val="14"/>
      <name val="Times New Roman"/>
      <family val="1"/>
      <charset val="204"/>
    </font>
    <font>
      <u/>
      <sz val="14"/>
      <color rgb="FF000000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230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168" fontId="1" fillId="0" borderId="0" xfId="0" applyNumberFormat="1" applyFont="1" applyFill="1" applyBorder="1" applyAlignment="1">
      <alignment horizontal="center" vertical="top" wrapText="1"/>
    </xf>
    <xf numFmtId="165" fontId="5" fillId="0" borderId="0" xfId="0" applyNumberFormat="1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0" fillId="0" borderId="0" xfId="0" applyFill="1" applyBorder="1" applyAlignment="1">
      <alignment horizontal="right" vertical="top"/>
    </xf>
    <xf numFmtId="0" fontId="3" fillId="0" borderId="0" xfId="0" applyFont="1" applyFill="1" applyBorder="1" applyAlignment="1">
      <alignment horizontal="center" vertical="top"/>
    </xf>
    <xf numFmtId="0" fontId="0" fillId="0" borderId="0" xfId="0" applyFill="1" applyBorder="1" applyAlignment="1">
      <alignment horizontal="center" vertical="top"/>
    </xf>
    <xf numFmtId="0" fontId="7" fillId="0" borderId="0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top" wrapText="1"/>
    </xf>
    <xf numFmtId="168" fontId="1" fillId="0" borderId="2" xfId="0" applyNumberFormat="1" applyFont="1" applyFill="1" applyBorder="1" applyAlignment="1">
      <alignment horizontal="center" vertical="top" wrapText="1"/>
    </xf>
    <xf numFmtId="168" fontId="3" fillId="0" borderId="2" xfId="0" applyNumberFormat="1" applyFont="1" applyFill="1" applyBorder="1" applyAlignment="1">
      <alignment horizontal="center" vertical="top" wrapText="1"/>
    </xf>
    <xf numFmtId="0" fontId="0" fillId="0" borderId="11" xfId="0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168" fontId="12" fillId="0" borderId="2" xfId="0" applyNumberFormat="1" applyFont="1" applyFill="1" applyBorder="1" applyAlignment="1">
      <alignment horizontal="center" vertical="top" wrapText="1"/>
    </xf>
    <xf numFmtId="0" fontId="0" fillId="0" borderId="0" xfId="0" applyFill="1" applyBorder="1" applyAlignment="1">
      <alignment vertical="top"/>
    </xf>
    <xf numFmtId="0" fontId="12" fillId="0" borderId="11" xfId="0" applyFont="1" applyFill="1" applyBorder="1" applyAlignment="1">
      <alignment horizontal="left" vertical="top"/>
    </xf>
    <xf numFmtId="0" fontId="0" fillId="0" borderId="11" xfId="0" applyFill="1" applyBorder="1" applyAlignment="1">
      <alignment horizontal="left" vertical="top"/>
    </xf>
    <xf numFmtId="0" fontId="12" fillId="0" borderId="0" xfId="0" applyFont="1" applyFill="1" applyBorder="1" applyAlignment="1">
      <alignment horizontal="right" vertical="top"/>
    </xf>
    <xf numFmtId="0" fontId="12" fillId="0" borderId="11" xfId="0" applyFont="1" applyFill="1" applyBorder="1" applyAlignment="1">
      <alignment horizontal="center" vertical="top"/>
    </xf>
    <xf numFmtId="164" fontId="17" fillId="0" borderId="1" xfId="0" applyNumberFormat="1" applyFont="1" applyFill="1" applyBorder="1" applyAlignment="1">
      <alignment horizontal="center" vertical="top" wrapText="1"/>
    </xf>
    <xf numFmtId="0" fontId="0" fillId="0" borderId="0" xfId="0" applyFill="1" applyBorder="1" applyAlignment="1">
      <alignment vertical="top" wrapText="1"/>
    </xf>
    <xf numFmtId="164" fontId="17" fillId="0" borderId="11" xfId="0" applyNumberFormat="1" applyFont="1" applyFill="1" applyBorder="1" applyAlignment="1">
      <alignment horizontal="center" vertical="top" wrapText="1"/>
    </xf>
    <xf numFmtId="164" fontId="4" fillId="0" borderId="11" xfId="0" applyNumberFormat="1" applyFont="1" applyFill="1" applyBorder="1" applyAlignment="1">
      <alignment horizontal="left" vertical="top" wrapText="1"/>
    </xf>
    <xf numFmtId="164" fontId="4" fillId="0" borderId="12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1" xfId="0" applyFont="1" applyFill="1" applyBorder="1" applyAlignment="1">
      <alignment horizontal="center" vertical="top"/>
    </xf>
    <xf numFmtId="0" fontId="18" fillId="0" borderId="2" xfId="0" applyFont="1" applyFill="1" applyBorder="1" applyAlignment="1">
      <alignment horizontal="center" vertical="top" wrapText="1"/>
    </xf>
    <xf numFmtId="168" fontId="13" fillId="0" borderId="2" xfId="0" applyNumberFormat="1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top" wrapText="1"/>
    </xf>
    <xf numFmtId="0" fontId="18" fillId="0" borderId="9" xfId="0" applyFont="1" applyFill="1" applyBorder="1" applyAlignment="1">
      <alignment horizontal="center" vertical="top" wrapText="1"/>
    </xf>
    <xf numFmtId="168" fontId="4" fillId="0" borderId="2" xfId="0" applyNumberFormat="1" applyFont="1" applyFill="1" applyBorder="1" applyAlignment="1">
      <alignment horizontal="right" vertical="top" wrapText="1"/>
    </xf>
    <xf numFmtId="168" fontId="4" fillId="0" borderId="3" xfId="0" applyNumberFormat="1" applyFont="1" applyFill="1" applyBorder="1" applyAlignment="1">
      <alignment horizontal="right" vertical="top" wrapText="1"/>
    </xf>
    <xf numFmtId="168" fontId="0" fillId="0" borderId="2" xfId="0" applyNumberFormat="1" applyFill="1" applyBorder="1" applyAlignment="1">
      <alignment horizontal="right" vertical="top" wrapText="1"/>
    </xf>
    <xf numFmtId="168" fontId="0" fillId="0" borderId="3" xfId="0" applyNumberFormat="1" applyFill="1" applyBorder="1" applyAlignment="1">
      <alignment horizontal="right" vertical="top" wrapText="1"/>
    </xf>
    <xf numFmtId="0" fontId="1" fillId="0" borderId="3" xfId="0" applyFont="1" applyFill="1" applyBorder="1" applyAlignment="1">
      <alignment horizontal="left" vertical="top" wrapText="1"/>
    </xf>
    <xf numFmtId="167" fontId="4" fillId="0" borderId="11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168" fontId="4" fillId="0" borderId="2" xfId="0" applyNumberFormat="1" applyFont="1" applyFill="1" applyBorder="1" applyAlignment="1">
      <alignment horizontal="right" vertical="top" wrapText="1"/>
    </xf>
    <xf numFmtId="168" fontId="4" fillId="0" borderId="3" xfId="0" applyNumberFormat="1" applyFont="1" applyFill="1" applyBorder="1" applyAlignment="1">
      <alignment horizontal="right" vertical="top" wrapText="1"/>
    </xf>
    <xf numFmtId="167" fontId="4" fillId="0" borderId="11" xfId="0" applyNumberFormat="1" applyFont="1" applyFill="1" applyBorder="1" applyAlignment="1">
      <alignment horizontal="center" vertical="top" wrapText="1"/>
    </xf>
    <xf numFmtId="168" fontId="22" fillId="0" borderId="2" xfId="0" applyNumberFormat="1" applyFont="1" applyFill="1" applyBorder="1" applyAlignment="1">
      <alignment horizontal="right" vertical="top" wrapText="1"/>
    </xf>
    <xf numFmtId="168" fontId="22" fillId="0" borderId="3" xfId="0" applyNumberFormat="1" applyFont="1" applyFill="1" applyBorder="1" applyAlignment="1">
      <alignment horizontal="right" vertical="top" wrapText="1"/>
    </xf>
    <xf numFmtId="168" fontId="21" fillId="0" borderId="2" xfId="0" applyNumberFormat="1" applyFont="1" applyFill="1" applyBorder="1" applyAlignment="1">
      <alignment horizontal="right" vertical="top" wrapText="1"/>
    </xf>
    <xf numFmtId="168" fontId="21" fillId="0" borderId="3" xfId="0" applyNumberFormat="1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164" fontId="2" fillId="0" borderId="3" xfId="0" applyNumberFormat="1" applyFont="1" applyFill="1" applyBorder="1" applyAlignment="1">
      <alignment horizontal="center" vertical="top" wrapText="1"/>
    </xf>
    <xf numFmtId="164" fontId="2" fillId="0" borderId="4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168" fontId="3" fillId="0" borderId="2" xfId="0" applyNumberFormat="1" applyFont="1" applyFill="1" applyBorder="1" applyAlignment="1">
      <alignment horizontal="right" vertical="top" wrapText="1"/>
    </xf>
    <xf numFmtId="168" fontId="3" fillId="0" borderId="3" xfId="0" applyNumberFormat="1" applyFont="1" applyFill="1" applyBorder="1" applyAlignment="1">
      <alignment horizontal="right" vertical="top" wrapText="1"/>
    </xf>
    <xf numFmtId="168" fontId="3" fillId="0" borderId="4" xfId="0" applyNumberFormat="1" applyFont="1" applyFill="1" applyBorder="1" applyAlignment="1">
      <alignment horizontal="right" vertical="top" wrapText="1"/>
    </xf>
    <xf numFmtId="0" fontId="1" fillId="0" borderId="0" xfId="0" applyFont="1" applyFill="1" applyBorder="1" applyAlignment="1">
      <alignment horizontal="right" vertical="top"/>
    </xf>
    <xf numFmtId="0" fontId="7" fillId="0" borderId="0" xfId="0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 applyBorder="1" applyAlignment="1">
      <alignment horizontal="center" vertical="top"/>
    </xf>
    <xf numFmtId="0" fontId="1" fillId="0" borderId="9" xfId="0" applyFont="1" applyFill="1" applyBorder="1" applyAlignment="1">
      <alignment horizontal="right" vertical="top"/>
    </xf>
    <xf numFmtId="0" fontId="11" fillId="0" borderId="0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168" fontId="1" fillId="0" borderId="2" xfId="0" applyNumberFormat="1" applyFont="1" applyFill="1" applyBorder="1" applyAlignment="1">
      <alignment horizontal="right" vertical="top" wrapText="1"/>
    </xf>
    <xf numFmtId="168" fontId="1" fillId="0" borderId="3" xfId="0" applyNumberFormat="1" applyFont="1" applyFill="1" applyBorder="1" applyAlignment="1">
      <alignment horizontal="right" vertical="top" wrapText="1"/>
    </xf>
    <xf numFmtId="168" fontId="1" fillId="0" borderId="4" xfId="0" applyNumberFormat="1" applyFont="1" applyFill="1" applyBorder="1" applyAlignment="1">
      <alignment horizontal="right" vertical="top" wrapText="1"/>
    </xf>
    <xf numFmtId="168" fontId="4" fillId="0" borderId="2" xfId="0" applyNumberFormat="1" applyFont="1" applyFill="1" applyBorder="1" applyAlignment="1">
      <alignment horizontal="right" vertical="top" wrapText="1"/>
    </xf>
    <xf numFmtId="168" fontId="4" fillId="0" borderId="3" xfId="0" applyNumberFormat="1" applyFont="1" applyFill="1" applyBorder="1" applyAlignment="1">
      <alignment horizontal="right" vertical="top" wrapText="1"/>
    </xf>
    <xf numFmtId="168" fontId="4" fillId="0" borderId="4" xfId="0" applyNumberFormat="1" applyFont="1" applyFill="1" applyBorder="1" applyAlignment="1">
      <alignment horizontal="right" vertical="top" wrapText="1"/>
    </xf>
    <xf numFmtId="168" fontId="3" fillId="2" borderId="2" xfId="0" applyNumberFormat="1" applyFont="1" applyFill="1" applyBorder="1" applyAlignment="1">
      <alignment horizontal="right" vertical="top" wrapText="1"/>
    </xf>
    <xf numFmtId="168" fontId="3" fillId="2" borderId="3" xfId="0" applyNumberFormat="1" applyFont="1" applyFill="1" applyBorder="1" applyAlignment="1">
      <alignment horizontal="right" vertical="top" wrapText="1"/>
    </xf>
    <xf numFmtId="168" fontId="3" fillId="2" borderId="4" xfId="0" applyNumberFormat="1" applyFont="1" applyFill="1" applyBorder="1" applyAlignment="1">
      <alignment horizontal="right" vertical="top" wrapText="1"/>
    </xf>
    <xf numFmtId="0" fontId="7" fillId="0" borderId="2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12" fillId="0" borderId="3" xfId="0" applyFont="1" applyFill="1" applyBorder="1" applyAlignment="1">
      <alignment horizontal="left" vertical="top" wrapText="1"/>
    </xf>
    <xf numFmtId="0" fontId="12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168" fontId="4" fillId="0" borderId="5" xfId="0" applyNumberFormat="1" applyFont="1" applyFill="1" applyBorder="1" applyAlignment="1">
      <alignment horizontal="right" vertical="top" wrapText="1"/>
    </xf>
    <xf numFmtId="168" fontId="4" fillId="0" borderId="6" xfId="0" applyNumberFormat="1" applyFont="1" applyFill="1" applyBorder="1" applyAlignment="1">
      <alignment horizontal="right" vertical="top" wrapText="1"/>
    </xf>
    <xf numFmtId="168" fontId="4" fillId="0" borderId="7" xfId="0" applyNumberFormat="1" applyFont="1" applyFill="1" applyBorder="1" applyAlignment="1">
      <alignment horizontal="right" vertical="top" wrapText="1"/>
    </xf>
    <xf numFmtId="168" fontId="4" fillId="0" borderId="8" xfId="0" applyNumberFormat="1" applyFont="1" applyFill="1" applyBorder="1" applyAlignment="1">
      <alignment horizontal="right" vertical="top" wrapText="1"/>
    </xf>
    <xf numFmtId="168" fontId="4" fillId="0" borderId="9" xfId="0" applyNumberFormat="1" applyFont="1" applyFill="1" applyBorder="1" applyAlignment="1">
      <alignment horizontal="right" vertical="top" wrapText="1"/>
    </xf>
    <xf numFmtId="168" fontId="4" fillId="0" borderId="10" xfId="0" applyNumberFormat="1" applyFont="1" applyFill="1" applyBorder="1" applyAlignment="1">
      <alignment horizontal="righ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168" fontId="1" fillId="2" borderId="5" xfId="0" applyNumberFormat="1" applyFont="1" applyFill="1" applyBorder="1" applyAlignment="1">
      <alignment horizontal="right" vertical="top" wrapText="1"/>
    </xf>
    <xf numFmtId="168" fontId="1" fillId="2" borderId="6" xfId="0" applyNumberFormat="1" applyFont="1" applyFill="1" applyBorder="1" applyAlignment="1">
      <alignment horizontal="right" vertical="top" wrapText="1"/>
    </xf>
    <xf numFmtId="168" fontId="1" fillId="2" borderId="7" xfId="0" applyNumberFormat="1" applyFont="1" applyFill="1" applyBorder="1" applyAlignment="1">
      <alignment horizontal="right" vertical="top" wrapText="1"/>
    </xf>
    <xf numFmtId="168" fontId="1" fillId="2" borderId="8" xfId="0" applyNumberFormat="1" applyFont="1" applyFill="1" applyBorder="1" applyAlignment="1">
      <alignment horizontal="right" vertical="top" wrapText="1"/>
    </xf>
    <xf numFmtId="168" fontId="1" fillId="2" borderId="9" xfId="0" applyNumberFormat="1" applyFont="1" applyFill="1" applyBorder="1" applyAlignment="1">
      <alignment horizontal="right" vertical="top" wrapText="1"/>
    </xf>
    <xf numFmtId="168" fontId="1" fillId="2" borderId="10" xfId="0" applyNumberFormat="1" applyFont="1" applyFill="1" applyBorder="1" applyAlignment="1">
      <alignment horizontal="right" vertical="top" wrapText="1"/>
    </xf>
    <xf numFmtId="168" fontId="12" fillId="0" borderId="2" xfId="0" applyNumberFormat="1" applyFont="1" applyFill="1" applyBorder="1" applyAlignment="1">
      <alignment horizontal="right" vertical="top" wrapText="1"/>
    </xf>
    <xf numFmtId="168" fontId="12" fillId="0" borderId="3" xfId="0" applyNumberFormat="1" applyFont="1" applyFill="1" applyBorder="1" applyAlignment="1">
      <alignment horizontal="right" vertical="top" wrapText="1"/>
    </xf>
    <xf numFmtId="168" fontId="12" fillId="0" borderId="4" xfId="0" applyNumberFormat="1" applyFont="1" applyFill="1" applyBorder="1" applyAlignment="1">
      <alignment horizontal="right" vertical="top" wrapText="1"/>
    </xf>
    <xf numFmtId="0" fontId="21" fillId="0" borderId="2" xfId="0" applyFont="1" applyFill="1" applyBorder="1" applyAlignment="1">
      <alignment horizontal="left" vertical="top" wrapText="1"/>
    </xf>
    <xf numFmtId="0" fontId="21" fillId="0" borderId="3" xfId="0" applyFont="1" applyFill="1" applyBorder="1" applyAlignment="1">
      <alignment horizontal="left" vertical="top" wrapText="1"/>
    </xf>
    <xf numFmtId="0" fontId="21" fillId="0" borderId="4" xfId="0" applyFont="1" applyFill="1" applyBorder="1" applyAlignment="1">
      <alignment horizontal="left" vertical="top" wrapText="1"/>
    </xf>
    <xf numFmtId="168" fontId="22" fillId="0" borderId="2" xfId="0" applyNumberFormat="1" applyFont="1" applyFill="1" applyBorder="1" applyAlignment="1">
      <alignment horizontal="right" vertical="top" wrapText="1"/>
    </xf>
    <xf numFmtId="168" fontId="22" fillId="0" borderId="3" xfId="0" applyNumberFormat="1" applyFont="1" applyFill="1" applyBorder="1" applyAlignment="1">
      <alignment horizontal="right" vertical="top" wrapText="1"/>
    </xf>
    <xf numFmtId="168" fontId="22" fillId="0" borderId="4" xfId="0" applyNumberFormat="1" applyFont="1" applyFill="1" applyBorder="1" applyAlignment="1">
      <alignment horizontal="right" vertical="top" wrapText="1"/>
    </xf>
    <xf numFmtId="168" fontId="0" fillId="0" borderId="2" xfId="0" applyNumberFormat="1" applyFill="1" applyBorder="1" applyAlignment="1">
      <alignment horizontal="right" vertical="top" wrapText="1"/>
    </xf>
    <xf numFmtId="168" fontId="0" fillId="0" borderId="3" xfId="0" applyNumberFormat="1" applyFill="1" applyBorder="1" applyAlignment="1">
      <alignment horizontal="right" vertical="top" wrapText="1"/>
    </xf>
    <xf numFmtId="168" fontId="0" fillId="0" borderId="4" xfId="0" applyNumberFormat="1" applyFill="1" applyBorder="1" applyAlignment="1">
      <alignment horizontal="right" vertical="top" wrapText="1"/>
    </xf>
    <xf numFmtId="0" fontId="11" fillId="0" borderId="2" xfId="0" applyFont="1" applyFill="1" applyBorder="1" applyAlignment="1">
      <alignment horizontal="left" vertical="top" wrapText="1"/>
    </xf>
    <xf numFmtId="168" fontId="1" fillId="0" borderId="2" xfId="0" applyNumberFormat="1" applyFont="1" applyFill="1" applyBorder="1" applyAlignment="1">
      <alignment horizontal="center" vertical="top" wrapText="1"/>
    </xf>
    <xf numFmtId="168" fontId="1" fillId="0" borderId="3" xfId="0" applyNumberFormat="1" applyFont="1" applyFill="1" applyBorder="1" applyAlignment="1">
      <alignment horizontal="center" vertical="top" wrapText="1"/>
    </xf>
    <xf numFmtId="168" fontId="1" fillId="0" borderId="4" xfId="0" applyNumberFormat="1" applyFont="1" applyFill="1" applyBorder="1" applyAlignment="1">
      <alignment horizontal="center" vertical="top" wrapText="1"/>
    </xf>
    <xf numFmtId="168" fontId="21" fillId="0" borderId="2" xfId="0" applyNumberFormat="1" applyFont="1" applyFill="1" applyBorder="1" applyAlignment="1">
      <alignment horizontal="right" vertical="top" wrapText="1"/>
    </xf>
    <xf numFmtId="168" fontId="21" fillId="0" borderId="3" xfId="0" applyNumberFormat="1" applyFont="1" applyFill="1" applyBorder="1" applyAlignment="1">
      <alignment horizontal="right" vertical="top" wrapText="1"/>
    </xf>
    <xf numFmtId="168" fontId="21" fillId="0" borderId="4" xfId="0" applyNumberFormat="1" applyFont="1" applyFill="1" applyBorder="1" applyAlignment="1">
      <alignment horizontal="right" vertical="top" wrapText="1"/>
    </xf>
    <xf numFmtId="0" fontId="8" fillId="0" borderId="2" xfId="0" applyFont="1" applyFill="1" applyBorder="1" applyAlignment="1">
      <alignment horizontal="left" vertical="top" wrapText="1"/>
    </xf>
    <xf numFmtId="168" fontId="5" fillId="0" borderId="2" xfId="0" applyNumberFormat="1" applyFont="1" applyFill="1" applyBorder="1" applyAlignment="1">
      <alignment horizontal="right" vertical="top" wrapText="1"/>
    </xf>
    <xf numFmtId="168" fontId="5" fillId="0" borderId="3" xfId="0" applyNumberFormat="1" applyFont="1" applyFill="1" applyBorder="1" applyAlignment="1">
      <alignment horizontal="right" vertical="top" wrapText="1"/>
    </xf>
    <xf numFmtId="168" fontId="5" fillId="0" borderId="4" xfId="0" applyNumberFormat="1" applyFont="1" applyFill="1" applyBorder="1" applyAlignment="1">
      <alignment horizontal="righ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168" fontId="0" fillId="0" borderId="5" xfId="0" applyNumberFormat="1" applyFill="1" applyBorder="1" applyAlignment="1">
      <alignment horizontal="right" vertical="top" wrapText="1"/>
    </xf>
    <xf numFmtId="168" fontId="0" fillId="0" borderId="6" xfId="0" applyNumberFormat="1" applyFill="1" applyBorder="1" applyAlignment="1">
      <alignment horizontal="right" vertical="top" wrapText="1"/>
    </xf>
    <xf numFmtId="168" fontId="0" fillId="0" borderId="7" xfId="0" applyNumberFormat="1" applyFill="1" applyBorder="1" applyAlignment="1">
      <alignment horizontal="right" vertical="top" wrapText="1"/>
    </xf>
    <xf numFmtId="0" fontId="3" fillId="0" borderId="11" xfId="0" applyFont="1" applyFill="1" applyBorder="1" applyAlignment="1">
      <alignment horizontal="left" vertical="top" wrapText="1"/>
    </xf>
    <xf numFmtId="168" fontId="15" fillId="0" borderId="11" xfId="0" applyNumberFormat="1" applyFont="1" applyFill="1" applyBorder="1" applyAlignment="1">
      <alignment horizontal="right" vertical="top" wrapText="1"/>
    </xf>
    <xf numFmtId="168" fontId="14" fillId="0" borderId="11" xfId="0" applyNumberFormat="1" applyFont="1" applyFill="1" applyBorder="1" applyAlignment="1">
      <alignment horizontal="right" vertical="top" wrapText="1"/>
    </xf>
    <xf numFmtId="168" fontId="3" fillId="2" borderId="11" xfId="0" applyNumberFormat="1" applyFont="1" applyFill="1" applyBorder="1" applyAlignment="1">
      <alignment horizontal="right" vertical="top" wrapText="1"/>
    </xf>
    <xf numFmtId="168" fontId="1" fillId="0" borderId="8" xfId="0" applyNumberFormat="1" applyFont="1" applyFill="1" applyBorder="1" applyAlignment="1">
      <alignment horizontal="right" vertical="top" wrapText="1"/>
    </xf>
    <xf numFmtId="168" fontId="1" fillId="0" borderId="9" xfId="0" applyNumberFormat="1" applyFont="1" applyFill="1" applyBorder="1" applyAlignment="1">
      <alignment horizontal="right" vertical="top" wrapText="1"/>
    </xf>
    <xf numFmtId="168" fontId="1" fillId="0" borderId="10" xfId="0" applyNumberFormat="1" applyFont="1" applyFill="1" applyBorder="1" applyAlignment="1">
      <alignment horizontal="right" vertical="top" wrapText="1"/>
    </xf>
    <xf numFmtId="0" fontId="3" fillId="0" borderId="18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0" fillId="0" borderId="19" xfId="0" applyFill="1" applyBorder="1" applyAlignment="1">
      <alignment horizontal="center" vertical="top" wrapText="1"/>
    </xf>
    <xf numFmtId="0" fontId="0" fillId="0" borderId="20" xfId="0" applyFill="1" applyBorder="1" applyAlignment="1">
      <alignment horizontal="center" vertical="top"/>
    </xf>
    <xf numFmtId="168" fontId="6" fillId="0" borderId="2" xfId="0" applyNumberFormat="1" applyFont="1" applyFill="1" applyBorder="1" applyAlignment="1">
      <alignment horizontal="right" vertical="top" wrapText="1"/>
    </xf>
    <xf numFmtId="168" fontId="6" fillId="0" borderId="3" xfId="0" applyNumberFormat="1" applyFont="1" applyFill="1" applyBorder="1" applyAlignment="1">
      <alignment horizontal="right" vertical="top" wrapText="1"/>
    </xf>
    <xf numFmtId="168" fontId="6" fillId="0" borderId="4" xfId="0" applyNumberFormat="1" applyFont="1" applyFill="1" applyBorder="1" applyAlignment="1">
      <alignment horizontal="right" vertical="top" wrapText="1"/>
    </xf>
    <xf numFmtId="168" fontId="19" fillId="0" borderId="2" xfId="0" applyNumberFormat="1" applyFont="1" applyFill="1" applyBorder="1" applyAlignment="1">
      <alignment horizontal="right" vertical="top" wrapText="1"/>
    </xf>
    <xf numFmtId="168" fontId="19" fillId="0" borderId="3" xfId="0" applyNumberFormat="1" applyFont="1" applyFill="1" applyBorder="1" applyAlignment="1">
      <alignment horizontal="right" vertical="top" wrapText="1"/>
    </xf>
    <xf numFmtId="168" fontId="19" fillId="0" borderId="4" xfId="0" applyNumberFormat="1" applyFont="1" applyFill="1" applyBorder="1" applyAlignment="1">
      <alignment horizontal="right" vertical="top" wrapText="1"/>
    </xf>
    <xf numFmtId="168" fontId="21" fillId="2" borderId="2" xfId="0" applyNumberFormat="1" applyFont="1" applyFill="1" applyBorder="1" applyAlignment="1">
      <alignment horizontal="right" vertical="top" wrapText="1"/>
    </xf>
    <xf numFmtId="168" fontId="21" fillId="2" borderId="3" xfId="0" applyNumberFormat="1" applyFont="1" applyFill="1" applyBorder="1" applyAlignment="1">
      <alignment horizontal="right" vertical="top" wrapText="1"/>
    </xf>
    <xf numFmtId="168" fontId="21" fillId="2" borderId="4" xfId="0" applyNumberFormat="1" applyFont="1" applyFill="1" applyBorder="1" applyAlignment="1">
      <alignment horizontal="righ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4" fontId="3" fillId="0" borderId="2" xfId="0" applyNumberFormat="1" applyFont="1" applyFill="1" applyBorder="1" applyAlignment="1">
      <alignment horizontal="center" vertical="top" wrapText="1"/>
    </xf>
    <xf numFmtId="4" fontId="3" fillId="0" borderId="3" xfId="0" applyNumberFormat="1" applyFont="1" applyFill="1" applyBorder="1" applyAlignment="1">
      <alignment horizontal="center" vertical="top" wrapText="1"/>
    </xf>
    <xf numFmtId="165" fontId="5" fillId="0" borderId="11" xfId="0" applyNumberFormat="1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right" vertical="top"/>
    </xf>
    <xf numFmtId="165" fontId="4" fillId="0" borderId="2" xfId="0" applyNumberFormat="1" applyFont="1" applyFill="1" applyBorder="1" applyAlignment="1">
      <alignment horizontal="center" vertical="top" wrapText="1"/>
    </xf>
    <xf numFmtId="165" fontId="4" fillId="0" borderId="3" xfId="0" applyNumberFormat="1" applyFont="1" applyFill="1" applyBorder="1" applyAlignment="1">
      <alignment horizontal="center" vertical="top" wrapText="1"/>
    </xf>
    <xf numFmtId="165" fontId="4" fillId="0" borderId="11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0" fontId="7" fillId="0" borderId="11" xfId="0" applyFont="1" applyFill="1" applyBorder="1" applyAlignment="1">
      <alignment horizontal="center" vertical="top" wrapText="1"/>
    </xf>
    <xf numFmtId="0" fontId="0" fillId="0" borderId="11" xfId="0" applyFill="1" applyBorder="1" applyAlignment="1">
      <alignment horizontal="center" vertical="top" wrapText="1"/>
    </xf>
    <xf numFmtId="165" fontId="4" fillId="0" borderId="5" xfId="0" applyNumberFormat="1" applyFont="1" applyFill="1" applyBorder="1" applyAlignment="1">
      <alignment horizontal="center" vertical="top" wrapText="1"/>
    </xf>
    <xf numFmtId="165" fontId="4" fillId="0" borderId="6" xfId="0" applyNumberFormat="1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165" fontId="5" fillId="0" borderId="14" xfId="0" applyNumberFormat="1" applyFont="1" applyFill="1" applyBorder="1" applyAlignment="1">
      <alignment horizontal="center" vertical="top" wrapText="1"/>
    </xf>
    <xf numFmtId="0" fontId="0" fillId="0" borderId="11" xfId="0" applyFill="1" applyBorder="1" applyAlignment="1">
      <alignment horizontal="left" vertical="top" wrapText="1"/>
    </xf>
    <xf numFmtId="165" fontId="3" fillId="0" borderId="11" xfId="0" applyNumberFormat="1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164" fontId="17" fillId="0" borderId="11" xfId="0" applyNumberFormat="1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right" vertical="top"/>
    </xf>
    <xf numFmtId="0" fontId="1" fillId="0" borderId="11" xfId="0" applyFont="1" applyFill="1" applyBorder="1" applyAlignment="1">
      <alignment horizontal="center" vertical="top" wrapText="1"/>
    </xf>
    <xf numFmtId="0" fontId="20" fillId="0" borderId="11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165" fontId="4" fillId="0" borderId="7" xfId="0" applyNumberFormat="1" applyFont="1" applyFill="1" applyBorder="1" applyAlignment="1">
      <alignment horizontal="center" vertical="top" wrapText="1"/>
    </xf>
    <xf numFmtId="4" fontId="3" fillId="0" borderId="11" xfId="0" applyNumberFormat="1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 vertical="top" wrapText="1"/>
    </xf>
    <xf numFmtId="165" fontId="4" fillId="0" borderId="4" xfId="0" applyNumberFormat="1" applyFont="1" applyFill="1" applyBorder="1" applyAlignment="1">
      <alignment horizontal="center" vertical="top" wrapText="1"/>
    </xf>
    <xf numFmtId="164" fontId="17" fillId="0" borderId="2" xfId="0" applyNumberFormat="1" applyFont="1" applyFill="1" applyBorder="1" applyAlignment="1">
      <alignment horizontal="center" vertical="top" wrapText="1"/>
    </xf>
    <xf numFmtId="164" fontId="17" fillId="0" borderId="3" xfId="0" applyNumberFormat="1" applyFont="1" applyFill="1" applyBorder="1" applyAlignment="1">
      <alignment horizontal="center" vertical="top" wrapText="1"/>
    </xf>
    <xf numFmtId="164" fontId="17" fillId="0" borderId="4" xfId="0" applyNumberFormat="1" applyFont="1" applyFill="1" applyBorder="1" applyAlignment="1">
      <alignment horizontal="center" vertical="top" wrapText="1"/>
    </xf>
    <xf numFmtId="165" fontId="12" fillId="0" borderId="0" xfId="0" applyNumberFormat="1" applyFont="1" applyFill="1" applyBorder="1" applyAlignment="1">
      <alignment horizontal="right" vertical="top" wrapText="1"/>
    </xf>
    <xf numFmtId="0" fontId="0" fillId="0" borderId="9" xfId="0" applyFill="1" applyBorder="1" applyAlignment="1">
      <alignment horizontal="right" vertical="top"/>
    </xf>
    <xf numFmtId="0" fontId="20" fillId="0" borderId="2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0" fontId="16" fillId="0" borderId="14" xfId="0" applyFont="1" applyFill="1" applyBorder="1" applyAlignment="1">
      <alignment horizontal="center" vertical="top" wrapText="1"/>
    </xf>
    <xf numFmtId="0" fontId="16" fillId="0" borderId="17" xfId="0" applyFont="1" applyFill="1" applyBorder="1" applyAlignment="1">
      <alignment horizontal="center" vertical="top" wrapText="1"/>
    </xf>
    <xf numFmtId="0" fontId="16" fillId="0" borderId="15" xfId="0" applyFont="1" applyFill="1" applyBorder="1" applyAlignment="1">
      <alignment horizontal="center" vertical="top" wrapText="1"/>
    </xf>
    <xf numFmtId="168" fontId="13" fillId="0" borderId="11" xfId="0" applyNumberFormat="1" applyFont="1" applyFill="1" applyBorder="1" applyAlignment="1">
      <alignment horizontal="center" vertical="top" wrapText="1"/>
    </xf>
    <xf numFmtId="168" fontId="12" fillId="0" borderId="11" xfId="0" applyNumberFormat="1" applyFont="1" applyFill="1" applyBorder="1" applyAlignment="1">
      <alignment horizontal="center" vertical="top" wrapText="1"/>
    </xf>
    <xf numFmtId="0" fontId="18" fillId="0" borderId="16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top" wrapText="1"/>
    </xf>
    <xf numFmtId="0" fontId="18" fillId="0" borderId="4" xfId="0" applyFont="1" applyFill="1" applyBorder="1" applyAlignment="1">
      <alignment horizontal="center" vertical="top" wrapText="1"/>
    </xf>
    <xf numFmtId="0" fontId="0" fillId="0" borderId="18" xfId="0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166" fontId="4" fillId="0" borderId="2" xfId="0" applyNumberFormat="1" applyFont="1" applyFill="1" applyBorder="1" applyAlignment="1">
      <alignment horizontal="left" vertical="top" wrapText="1"/>
    </xf>
    <xf numFmtId="166" fontId="4" fillId="0" borderId="4" xfId="0" applyNumberFormat="1" applyFont="1" applyFill="1" applyBorder="1" applyAlignment="1">
      <alignment horizontal="left" vertical="top" wrapText="1"/>
    </xf>
    <xf numFmtId="167" fontId="4" fillId="0" borderId="2" xfId="0" applyNumberFormat="1" applyFont="1" applyFill="1" applyBorder="1" applyAlignment="1">
      <alignment horizontal="left" vertical="top" wrapText="1"/>
    </xf>
    <xf numFmtId="167" fontId="4" fillId="0" borderId="4" xfId="0" applyNumberFormat="1" applyFont="1" applyFill="1" applyBorder="1" applyAlignment="1">
      <alignment horizontal="left" vertical="top" wrapText="1"/>
    </xf>
    <xf numFmtId="167" fontId="4" fillId="0" borderId="14" xfId="0" applyNumberFormat="1" applyFont="1" applyFill="1" applyBorder="1" applyAlignment="1">
      <alignment horizontal="center" vertical="top" wrapText="1"/>
    </xf>
    <xf numFmtId="167" fontId="4" fillId="0" borderId="17" xfId="0" applyNumberFormat="1" applyFont="1" applyFill="1" applyBorder="1" applyAlignment="1">
      <alignment horizontal="center" vertical="top" wrapText="1"/>
    </xf>
    <xf numFmtId="167" fontId="4" fillId="0" borderId="15" xfId="0" applyNumberFormat="1" applyFont="1" applyFill="1" applyBorder="1" applyAlignment="1">
      <alignment horizontal="center" vertical="top" wrapText="1"/>
    </xf>
    <xf numFmtId="167" fontId="4" fillId="0" borderId="11" xfId="0" applyNumberFormat="1" applyFont="1" applyFill="1" applyBorder="1" applyAlignment="1">
      <alignment horizontal="center" vertical="top" wrapText="1"/>
    </xf>
    <xf numFmtId="0" fontId="18" fillId="0" borderId="2" xfId="0" applyFont="1" applyFill="1" applyBorder="1" applyAlignment="1">
      <alignment horizontal="center" vertical="top" wrapText="1"/>
    </xf>
    <xf numFmtId="0" fontId="18" fillId="0" borderId="14" xfId="0" applyFont="1" applyFill="1" applyBorder="1" applyAlignment="1">
      <alignment horizontal="center" vertical="top" wrapText="1"/>
    </xf>
    <xf numFmtId="0" fontId="18" fillId="0" borderId="17" xfId="0" applyFont="1" applyFill="1" applyBorder="1" applyAlignment="1">
      <alignment horizontal="center" vertical="top" wrapText="1"/>
    </xf>
    <xf numFmtId="0" fontId="18" fillId="0" borderId="15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/>
    </xf>
    <xf numFmtId="0" fontId="11" fillId="0" borderId="3" xfId="0" applyFont="1" applyFill="1" applyBorder="1" applyAlignment="1">
      <alignment horizontal="left" vertical="top" wrapText="1"/>
    </xf>
    <xf numFmtId="167" fontId="5" fillId="0" borderId="11" xfId="0" applyNumberFormat="1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1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38"/>
  <sheetViews>
    <sheetView tabSelected="1" workbookViewId="0">
      <selection activeCell="B8" sqref="B8:W8"/>
    </sheetView>
  </sheetViews>
  <sheetFormatPr defaultColWidth="9.33203125" defaultRowHeight="12.75" x14ac:dyDescent="0.2"/>
  <cols>
    <col min="1" max="1" width="5.6640625" customWidth="1"/>
    <col min="2" max="2" width="7" customWidth="1"/>
    <col min="3" max="3" width="14" customWidth="1"/>
    <col min="4" max="4" width="11.5" customWidth="1"/>
    <col min="5" max="5" width="3.33203125" customWidth="1"/>
    <col min="6" max="6" width="11.5" customWidth="1"/>
    <col min="7" max="7" width="3.33203125" customWidth="1"/>
    <col min="8" max="8" width="5.6640625" customWidth="1"/>
    <col min="9" max="9" width="22.1640625" customWidth="1"/>
    <col min="10" max="10" width="4" customWidth="1"/>
    <col min="11" max="11" width="2.1640625" customWidth="1"/>
    <col min="12" max="13" width="1.1640625" customWidth="1"/>
    <col min="14" max="14" width="5.83203125" customWidth="1"/>
    <col min="15" max="15" width="3.33203125" customWidth="1"/>
    <col min="16" max="16" width="1.1640625" customWidth="1"/>
    <col min="17" max="17" width="4.33203125" customWidth="1"/>
    <col min="18" max="18" width="3.33203125" hidden="1" customWidth="1"/>
    <col min="19" max="19" width="0.83203125" hidden="1" customWidth="1"/>
    <col min="20" max="20" width="3.33203125" customWidth="1"/>
    <col min="21" max="21" width="10.6640625" customWidth="1"/>
    <col min="22" max="22" width="6.33203125" customWidth="1"/>
    <col min="23" max="23" width="7" customWidth="1"/>
    <col min="24" max="24" width="2.1640625" hidden="1" customWidth="1"/>
    <col min="25" max="25" width="3.83203125" customWidth="1"/>
    <col min="26" max="26" width="2.33203125" customWidth="1"/>
  </cols>
  <sheetData>
    <row r="1" spans="2:23" ht="20.100000000000001" customHeight="1" x14ac:dyDescent="0.2">
      <c r="B1" s="66" t="s">
        <v>0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</row>
    <row r="2" spans="2:23" ht="20.100000000000001" customHeight="1" x14ac:dyDescent="0.2">
      <c r="B2" s="67" t="s">
        <v>160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</row>
    <row r="3" spans="2:23" ht="20.100000000000001" customHeight="1" x14ac:dyDescent="0.2">
      <c r="B3" s="72" t="s">
        <v>218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</row>
    <row r="4" spans="2:23" ht="20.100000000000001" customHeight="1" x14ac:dyDescent="0.2">
      <c r="B4" s="69" t="s">
        <v>219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</row>
    <row r="5" spans="2:23" ht="20.100000000000001" customHeight="1" x14ac:dyDescent="0.2"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</row>
    <row r="6" spans="2:23" ht="20.100000000000001" customHeight="1" x14ac:dyDescent="0.2">
      <c r="B6" s="68" t="s">
        <v>1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</row>
    <row r="7" spans="2:23" ht="20.100000000000001" customHeight="1" x14ac:dyDescent="0.2">
      <c r="B7" s="69" t="s">
        <v>196</v>
      </c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</row>
    <row r="8" spans="2:23" ht="20.100000000000001" customHeight="1" x14ac:dyDescent="0.2">
      <c r="B8" s="66" t="s">
        <v>2</v>
      </c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</row>
    <row r="9" spans="2:23" ht="20.100000000000001" customHeight="1" x14ac:dyDescent="0.2">
      <c r="B9" s="68" t="s">
        <v>3</v>
      </c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</row>
    <row r="10" spans="2:23" ht="20.100000000000001" customHeight="1" x14ac:dyDescent="0.2">
      <c r="B10" s="71" t="s">
        <v>4</v>
      </c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</row>
    <row r="11" spans="2:23" ht="61.5" customHeight="1" x14ac:dyDescent="0.2">
      <c r="B11" s="51" t="s">
        <v>5</v>
      </c>
      <c r="C11" s="52"/>
      <c r="D11" s="52"/>
      <c r="E11" s="52"/>
      <c r="F11" s="52"/>
      <c r="G11" s="52"/>
      <c r="H11" s="52"/>
      <c r="I11" s="53"/>
      <c r="J11" s="51" t="s">
        <v>6</v>
      </c>
      <c r="K11" s="52"/>
      <c r="L11" s="52"/>
      <c r="M11" s="52"/>
      <c r="N11" s="52"/>
      <c r="O11" s="52"/>
      <c r="P11" s="52"/>
      <c r="Q11" s="53"/>
      <c r="R11" s="54" t="s">
        <v>197</v>
      </c>
      <c r="S11" s="55"/>
      <c r="T11" s="55"/>
      <c r="U11" s="55"/>
      <c r="V11" s="55"/>
      <c r="W11" s="56"/>
    </row>
    <row r="12" spans="2:23" ht="21" customHeight="1" x14ac:dyDescent="0.2">
      <c r="B12" s="57">
        <v>1</v>
      </c>
      <c r="C12" s="58"/>
      <c r="D12" s="58"/>
      <c r="E12" s="58"/>
      <c r="F12" s="58"/>
      <c r="G12" s="58"/>
      <c r="H12" s="58"/>
      <c r="I12" s="59"/>
      <c r="J12" s="57">
        <v>2</v>
      </c>
      <c r="K12" s="58"/>
      <c r="L12" s="58"/>
      <c r="M12" s="58"/>
      <c r="N12" s="58"/>
      <c r="O12" s="58"/>
      <c r="P12" s="58"/>
      <c r="Q12" s="59"/>
      <c r="R12" s="57">
        <v>3</v>
      </c>
      <c r="S12" s="58"/>
      <c r="T12" s="58"/>
      <c r="U12" s="58"/>
      <c r="V12" s="58"/>
      <c r="W12" s="59"/>
    </row>
    <row r="13" spans="2:23" ht="24.95" customHeight="1" x14ac:dyDescent="0.2">
      <c r="B13" s="60" t="s">
        <v>7</v>
      </c>
      <c r="C13" s="61"/>
      <c r="D13" s="61"/>
      <c r="E13" s="61"/>
      <c r="F13" s="61"/>
      <c r="G13" s="61"/>
      <c r="H13" s="61"/>
      <c r="I13" s="62"/>
      <c r="J13" s="63">
        <f>J14+J21</f>
        <v>111000</v>
      </c>
      <c r="K13" s="64"/>
      <c r="L13" s="64"/>
      <c r="M13" s="64"/>
      <c r="N13" s="64"/>
      <c r="O13" s="64"/>
      <c r="P13" s="64"/>
      <c r="Q13" s="65"/>
      <c r="R13" s="63">
        <f>R14+R21</f>
        <v>95593.4</v>
      </c>
      <c r="S13" s="64"/>
      <c r="T13" s="64"/>
      <c r="U13" s="64"/>
      <c r="V13" s="64"/>
      <c r="W13" s="65"/>
    </row>
    <row r="14" spans="2:23" ht="18.75" customHeight="1" x14ac:dyDescent="0.2">
      <c r="B14" s="60" t="s">
        <v>8</v>
      </c>
      <c r="C14" s="61"/>
      <c r="D14" s="61"/>
      <c r="E14" s="61"/>
      <c r="F14" s="61"/>
      <c r="G14" s="61"/>
      <c r="H14" s="61"/>
      <c r="I14" s="62"/>
      <c r="J14" s="63">
        <f>J15+J16+J17+J19+J18+J20</f>
        <v>91239</v>
      </c>
      <c r="K14" s="64"/>
      <c r="L14" s="64"/>
      <c r="M14" s="64"/>
      <c r="N14" s="64"/>
      <c r="O14" s="64"/>
      <c r="P14" s="64"/>
      <c r="Q14" s="65"/>
      <c r="R14" s="63">
        <f>R15+R16+R17+R18+R19+R20</f>
        <v>75121.399999999994</v>
      </c>
      <c r="S14" s="64"/>
      <c r="T14" s="64"/>
      <c r="U14" s="64"/>
      <c r="V14" s="64"/>
      <c r="W14" s="65"/>
    </row>
    <row r="15" spans="2:23" ht="20.25" customHeight="1" x14ac:dyDescent="0.2">
      <c r="B15" s="73" t="s">
        <v>9</v>
      </c>
      <c r="C15" s="74"/>
      <c r="D15" s="74"/>
      <c r="E15" s="74"/>
      <c r="F15" s="74"/>
      <c r="G15" s="74"/>
      <c r="H15" s="74"/>
      <c r="I15" s="75"/>
      <c r="J15" s="76">
        <v>70851</v>
      </c>
      <c r="K15" s="77"/>
      <c r="L15" s="77"/>
      <c r="M15" s="77"/>
      <c r="N15" s="77"/>
      <c r="O15" s="77"/>
      <c r="P15" s="77"/>
      <c r="Q15" s="78"/>
      <c r="R15" s="76">
        <v>53903.1</v>
      </c>
      <c r="S15" s="77"/>
      <c r="T15" s="77"/>
      <c r="U15" s="77"/>
      <c r="V15" s="77"/>
      <c r="W15" s="78"/>
    </row>
    <row r="16" spans="2:23" ht="20.25" customHeight="1" x14ac:dyDescent="0.2">
      <c r="B16" s="73" t="s">
        <v>10</v>
      </c>
      <c r="C16" s="74"/>
      <c r="D16" s="74"/>
      <c r="E16" s="74"/>
      <c r="F16" s="74"/>
      <c r="G16" s="74"/>
      <c r="H16" s="74"/>
      <c r="I16" s="75"/>
      <c r="J16" s="76">
        <v>7571</v>
      </c>
      <c r="K16" s="77"/>
      <c r="L16" s="77"/>
      <c r="M16" s="77"/>
      <c r="N16" s="77"/>
      <c r="O16" s="77"/>
      <c r="P16" s="77"/>
      <c r="Q16" s="78"/>
      <c r="R16" s="76">
        <v>5414</v>
      </c>
      <c r="S16" s="77"/>
      <c r="T16" s="77"/>
      <c r="U16" s="77"/>
      <c r="V16" s="77"/>
      <c r="W16" s="78"/>
    </row>
    <row r="17" spans="2:23" ht="20.25" customHeight="1" x14ac:dyDescent="0.2">
      <c r="B17" s="73" t="s">
        <v>11</v>
      </c>
      <c r="C17" s="74"/>
      <c r="D17" s="74"/>
      <c r="E17" s="74"/>
      <c r="F17" s="74"/>
      <c r="G17" s="74"/>
      <c r="H17" s="74"/>
      <c r="I17" s="75"/>
      <c r="J17" s="76">
        <v>11707</v>
      </c>
      <c r="K17" s="77"/>
      <c r="L17" s="77"/>
      <c r="M17" s="77"/>
      <c r="N17" s="77"/>
      <c r="O17" s="77"/>
      <c r="P17" s="77"/>
      <c r="Q17" s="78"/>
      <c r="R17" s="76">
        <v>14756.6</v>
      </c>
      <c r="S17" s="77"/>
      <c r="T17" s="77"/>
      <c r="U17" s="77"/>
      <c r="V17" s="77"/>
      <c r="W17" s="78"/>
    </row>
    <row r="18" spans="2:23" ht="20.25" customHeight="1" x14ac:dyDescent="0.2">
      <c r="B18" s="73" t="s">
        <v>12</v>
      </c>
      <c r="C18" s="74"/>
      <c r="D18" s="74"/>
      <c r="E18" s="74"/>
      <c r="F18" s="74"/>
      <c r="G18" s="74"/>
      <c r="H18" s="74"/>
      <c r="I18" s="75"/>
      <c r="J18" s="76"/>
      <c r="K18" s="77"/>
      <c r="L18" s="77"/>
      <c r="M18" s="77"/>
      <c r="N18" s="77"/>
      <c r="O18" s="77"/>
      <c r="P18" s="77"/>
      <c r="Q18" s="78"/>
      <c r="R18" s="76"/>
      <c r="S18" s="77"/>
      <c r="T18" s="77"/>
      <c r="U18" s="77"/>
      <c r="V18" s="77"/>
      <c r="W18" s="78"/>
    </row>
    <row r="19" spans="2:23" ht="20.25" customHeight="1" x14ac:dyDescent="0.2">
      <c r="B19" s="73" t="s">
        <v>13</v>
      </c>
      <c r="C19" s="74"/>
      <c r="D19" s="74"/>
      <c r="E19" s="74"/>
      <c r="F19" s="74"/>
      <c r="G19" s="74"/>
      <c r="H19" s="74"/>
      <c r="I19" s="75"/>
      <c r="J19" s="76">
        <v>1110</v>
      </c>
      <c r="K19" s="77"/>
      <c r="L19" s="77"/>
      <c r="M19" s="77"/>
      <c r="N19" s="77"/>
      <c r="O19" s="77"/>
      <c r="P19" s="77"/>
      <c r="Q19" s="78"/>
      <c r="R19" s="79">
        <v>1047.7</v>
      </c>
      <c r="S19" s="80"/>
      <c r="T19" s="80"/>
      <c r="U19" s="80"/>
      <c r="V19" s="80"/>
      <c r="W19" s="81"/>
    </row>
    <row r="20" spans="2:23" ht="38.25" customHeight="1" x14ac:dyDescent="0.2">
      <c r="B20" s="73" t="s">
        <v>14</v>
      </c>
      <c r="C20" s="74"/>
      <c r="D20" s="74"/>
      <c r="E20" s="74"/>
      <c r="F20" s="74"/>
      <c r="G20" s="74"/>
      <c r="H20" s="74"/>
      <c r="I20" s="75"/>
      <c r="J20" s="76"/>
      <c r="K20" s="77"/>
      <c r="L20" s="77"/>
      <c r="M20" s="77"/>
      <c r="N20" s="77"/>
      <c r="O20" s="77"/>
      <c r="P20" s="77"/>
      <c r="Q20" s="78"/>
      <c r="R20" s="76"/>
      <c r="S20" s="77"/>
      <c r="T20" s="77"/>
      <c r="U20" s="77"/>
      <c r="V20" s="77"/>
      <c r="W20" s="78"/>
    </row>
    <row r="21" spans="2:23" ht="20.25" customHeight="1" x14ac:dyDescent="0.2">
      <c r="B21" s="60" t="s">
        <v>15</v>
      </c>
      <c r="C21" s="61"/>
      <c r="D21" s="61"/>
      <c r="E21" s="61"/>
      <c r="F21" s="61"/>
      <c r="G21" s="61"/>
      <c r="H21" s="61"/>
      <c r="I21" s="62"/>
      <c r="J21" s="63">
        <f>J22+J23+J24+J25+J26+J27</f>
        <v>19761</v>
      </c>
      <c r="K21" s="64"/>
      <c r="L21" s="64"/>
      <c r="M21" s="64"/>
      <c r="N21" s="64"/>
      <c r="O21" s="64"/>
      <c r="P21" s="64"/>
      <c r="Q21" s="65"/>
      <c r="R21" s="63">
        <f>R22+R23+R24+R25+R26+R27</f>
        <v>20472</v>
      </c>
      <c r="S21" s="64"/>
      <c r="T21" s="64"/>
      <c r="U21" s="64"/>
      <c r="V21" s="64"/>
      <c r="W21" s="65"/>
    </row>
    <row r="22" spans="2:23" ht="21" customHeight="1" x14ac:dyDescent="0.2">
      <c r="B22" s="73" t="s">
        <v>16</v>
      </c>
      <c r="C22" s="74"/>
      <c r="D22" s="74"/>
      <c r="E22" s="74"/>
      <c r="F22" s="74"/>
      <c r="G22" s="74"/>
      <c r="H22" s="74"/>
      <c r="I22" s="75"/>
      <c r="J22" s="76">
        <v>18458</v>
      </c>
      <c r="K22" s="77"/>
      <c r="L22" s="77"/>
      <c r="M22" s="77"/>
      <c r="N22" s="77"/>
      <c r="O22" s="77"/>
      <c r="P22" s="77"/>
      <c r="Q22" s="78"/>
      <c r="R22" s="76">
        <v>19393.900000000001</v>
      </c>
      <c r="S22" s="77"/>
      <c r="T22" s="77"/>
      <c r="U22" s="77"/>
      <c r="V22" s="77"/>
      <c r="W22" s="78"/>
    </row>
    <row r="23" spans="2:23" ht="25.5" customHeight="1" x14ac:dyDescent="0.2">
      <c r="B23" s="73" t="s">
        <v>17</v>
      </c>
      <c r="C23" s="74"/>
      <c r="D23" s="74"/>
      <c r="E23" s="74"/>
      <c r="F23" s="74"/>
      <c r="G23" s="74"/>
      <c r="H23" s="74"/>
      <c r="I23" s="75"/>
      <c r="J23" s="79">
        <v>60</v>
      </c>
      <c r="K23" s="80"/>
      <c r="L23" s="80"/>
      <c r="M23" s="80"/>
      <c r="N23" s="80"/>
      <c r="O23" s="80"/>
      <c r="P23" s="80"/>
      <c r="Q23" s="81"/>
      <c r="R23" s="79">
        <v>87.2</v>
      </c>
      <c r="S23" s="80"/>
      <c r="T23" s="80"/>
      <c r="U23" s="80"/>
      <c r="V23" s="80"/>
      <c r="W23" s="81"/>
    </row>
    <row r="24" spans="2:23" ht="39" customHeight="1" x14ac:dyDescent="0.2">
      <c r="B24" s="73" t="s">
        <v>18</v>
      </c>
      <c r="C24" s="74"/>
      <c r="D24" s="74"/>
      <c r="E24" s="74"/>
      <c r="F24" s="74"/>
      <c r="G24" s="74"/>
      <c r="H24" s="74"/>
      <c r="I24" s="75"/>
      <c r="J24" s="79">
        <v>116</v>
      </c>
      <c r="K24" s="80"/>
      <c r="L24" s="80"/>
      <c r="M24" s="80"/>
      <c r="N24" s="80"/>
      <c r="O24" s="80"/>
      <c r="P24" s="80"/>
      <c r="Q24" s="81"/>
      <c r="R24" s="79">
        <v>208.5</v>
      </c>
      <c r="S24" s="80"/>
      <c r="T24" s="80"/>
      <c r="U24" s="80"/>
      <c r="V24" s="80"/>
      <c r="W24" s="81"/>
    </row>
    <row r="25" spans="2:23" ht="37.5" customHeight="1" x14ac:dyDescent="0.2">
      <c r="B25" s="73" t="s">
        <v>19</v>
      </c>
      <c r="C25" s="74"/>
      <c r="D25" s="74"/>
      <c r="E25" s="74"/>
      <c r="F25" s="74"/>
      <c r="G25" s="74"/>
      <c r="H25" s="74"/>
      <c r="I25" s="75"/>
      <c r="J25" s="79">
        <v>380</v>
      </c>
      <c r="K25" s="80"/>
      <c r="L25" s="80"/>
      <c r="M25" s="80"/>
      <c r="N25" s="80"/>
      <c r="O25" s="80"/>
      <c r="P25" s="80"/>
      <c r="Q25" s="81"/>
      <c r="R25" s="79">
        <v>177.3</v>
      </c>
      <c r="S25" s="80"/>
      <c r="T25" s="80"/>
      <c r="U25" s="80"/>
      <c r="V25" s="80"/>
      <c r="W25" s="81"/>
    </row>
    <row r="26" spans="2:23" ht="24.95" customHeight="1" x14ac:dyDescent="0.2">
      <c r="B26" s="73" t="s">
        <v>20</v>
      </c>
      <c r="C26" s="74"/>
      <c r="D26" s="74"/>
      <c r="E26" s="74"/>
      <c r="F26" s="74"/>
      <c r="G26" s="74"/>
      <c r="H26" s="74"/>
      <c r="I26" s="75"/>
      <c r="J26" s="79">
        <v>299</v>
      </c>
      <c r="K26" s="80"/>
      <c r="L26" s="80"/>
      <c r="M26" s="80"/>
      <c r="N26" s="80"/>
      <c r="O26" s="80"/>
      <c r="P26" s="80"/>
      <c r="Q26" s="81"/>
      <c r="R26" s="79">
        <v>157.1</v>
      </c>
      <c r="S26" s="80"/>
      <c r="T26" s="80"/>
      <c r="U26" s="80"/>
      <c r="V26" s="80"/>
      <c r="W26" s="81"/>
    </row>
    <row r="27" spans="2:23" ht="27.95" customHeight="1" x14ac:dyDescent="0.2">
      <c r="B27" s="73" t="s">
        <v>21</v>
      </c>
      <c r="C27" s="74"/>
      <c r="D27" s="74"/>
      <c r="E27" s="74"/>
      <c r="F27" s="74"/>
      <c r="G27" s="74"/>
      <c r="H27" s="74"/>
      <c r="I27" s="75"/>
      <c r="J27" s="79">
        <v>448</v>
      </c>
      <c r="K27" s="80"/>
      <c r="L27" s="80"/>
      <c r="M27" s="80"/>
      <c r="N27" s="80"/>
      <c r="O27" s="80"/>
      <c r="P27" s="80"/>
      <c r="Q27" s="81"/>
      <c r="R27" s="79">
        <v>448</v>
      </c>
      <c r="S27" s="80"/>
      <c r="T27" s="80"/>
      <c r="U27" s="80"/>
      <c r="V27" s="80"/>
      <c r="W27" s="81"/>
    </row>
    <row r="28" spans="2:23" ht="24.75" customHeight="1" x14ac:dyDescent="0.2">
      <c r="B28" s="60" t="s">
        <v>22</v>
      </c>
      <c r="C28" s="61"/>
      <c r="D28" s="61"/>
      <c r="E28" s="61"/>
      <c r="F28" s="61"/>
      <c r="G28" s="61"/>
      <c r="H28" s="61"/>
      <c r="I28" s="62"/>
      <c r="J28" s="63">
        <f>J29+J72+J73+J74+J75</f>
        <v>523651.99999999988</v>
      </c>
      <c r="K28" s="64"/>
      <c r="L28" s="64"/>
      <c r="M28" s="64"/>
      <c r="N28" s="64"/>
      <c r="O28" s="64"/>
      <c r="P28" s="64"/>
      <c r="Q28" s="65"/>
      <c r="R28" s="63">
        <f>R29+R72+R73+R74+R75</f>
        <v>383997.49999999988</v>
      </c>
      <c r="S28" s="64"/>
      <c r="T28" s="64"/>
      <c r="U28" s="64"/>
      <c r="V28" s="64"/>
      <c r="W28" s="65"/>
    </row>
    <row r="29" spans="2:23" ht="40.5" customHeight="1" x14ac:dyDescent="0.2">
      <c r="B29" s="60" t="s">
        <v>23</v>
      </c>
      <c r="C29" s="61"/>
      <c r="D29" s="61"/>
      <c r="E29" s="61"/>
      <c r="F29" s="61"/>
      <c r="G29" s="61"/>
      <c r="H29" s="61"/>
      <c r="I29" s="62"/>
      <c r="J29" s="82">
        <f>J31+J33+J34+J35+J36+J37+J39+J40+J41+J43+J44+J45+J46+J47+J48+J49+J50+J51+J52+J53+J54+J55+J57+J58+J59+J60+J61+J62+J63+J64+J65+J66+J67+J68+J70</f>
        <v>523651.99999999988</v>
      </c>
      <c r="K29" s="83"/>
      <c r="L29" s="83"/>
      <c r="M29" s="83"/>
      <c r="N29" s="83"/>
      <c r="O29" s="83"/>
      <c r="P29" s="83"/>
      <c r="Q29" s="84"/>
      <c r="R29" s="63">
        <f>R31+R33+R34+R35+R36+R37+R39+R40+R41+R43+R44+R45+R46+R47+R48+R49+R50+R51+R52+T53+R54+T55+R57+R58+R59+R60+R61+R62+R63+R64+R65+R66+R67+R68+R70+T71</f>
        <v>383997.49999999988</v>
      </c>
      <c r="S29" s="64"/>
      <c r="T29" s="64"/>
      <c r="U29" s="64"/>
      <c r="V29" s="64"/>
      <c r="W29" s="65"/>
    </row>
    <row r="30" spans="2:23" ht="27" customHeight="1" x14ac:dyDescent="0.2">
      <c r="B30" s="113" t="s">
        <v>207</v>
      </c>
      <c r="C30" s="114"/>
      <c r="D30" s="114"/>
      <c r="E30" s="114"/>
      <c r="F30" s="114"/>
      <c r="G30" s="114"/>
      <c r="H30" s="114"/>
      <c r="I30" s="115"/>
      <c r="J30" s="156">
        <f>J31</f>
        <v>11999.5</v>
      </c>
      <c r="K30" s="157"/>
      <c r="L30" s="157"/>
      <c r="M30" s="157"/>
      <c r="N30" s="157"/>
      <c r="O30" s="157"/>
      <c r="P30" s="157"/>
      <c r="Q30" s="158"/>
      <c r="R30" s="49"/>
      <c r="S30" s="50"/>
      <c r="T30" s="127">
        <f>R31</f>
        <v>11999.5</v>
      </c>
      <c r="U30" s="127"/>
      <c r="V30" s="127"/>
      <c r="W30" s="128"/>
    </row>
    <row r="31" spans="2:23" ht="44.25" customHeight="1" x14ac:dyDescent="0.2">
      <c r="B31" s="85" t="s">
        <v>217</v>
      </c>
      <c r="C31" s="74"/>
      <c r="D31" s="74"/>
      <c r="E31" s="74"/>
      <c r="F31" s="74"/>
      <c r="G31" s="74"/>
      <c r="H31" s="74"/>
      <c r="I31" s="75"/>
      <c r="J31" s="79">
        <v>11999.5</v>
      </c>
      <c r="K31" s="80"/>
      <c r="L31" s="80"/>
      <c r="M31" s="80"/>
      <c r="N31" s="80"/>
      <c r="O31" s="80"/>
      <c r="P31" s="80"/>
      <c r="Q31" s="81"/>
      <c r="R31" s="79">
        <v>11999.5</v>
      </c>
      <c r="S31" s="80"/>
      <c r="T31" s="80"/>
      <c r="U31" s="80"/>
      <c r="V31" s="80"/>
      <c r="W31" s="81"/>
    </row>
    <row r="32" spans="2:23" ht="30" customHeight="1" x14ac:dyDescent="0.2">
      <c r="B32" s="113" t="s">
        <v>208</v>
      </c>
      <c r="C32" s="159"/>
      <c r="D32" s="159"/>
      <c r="E32" s="159"/>
      <c r="F32" s="159"/>
      <c r="G32" s="159"/>
      <c r="H32" s="159"/>
      <c r="I32" s="160"/>
      <c r="J32" s="116">
        <f>J33+J34+J35+J36+J37+J39+J40+J41+J43+J44+J45+J46+J47+J48+J49+J50+J51+J52+J53+J54+J55</f>
        <v>326758.39999999991</v>
      </c>
      <c r="K32" s="117"/>
      <c r="L32" s="117"/>
      <c r="M32" s="117"/>
      <c r="N32" s="117"/>
      <c r="O32" s="117"/>
      <c r="P32" s="117"/>
      <c r="Q32" s="118"/>
      <c r="R32" s="47"/>
      <c r="S32" s="48"/>
      <c r="T32" s="117">
        <f>R33+R34+R35+R36+R37+R39+R40+R41+R43+R44+R45++R46+R47+R48+R49+R50+R51+R52+T53+R54+T55</f>
        <v>237193.59999999998</v>
      </c>
      <c r="U32" s="117"/>
      <c r="V32" s="117"/>
      <c r="W32" s="118"/>
    </row>
    <row r="33" spans="1:23" ht="81" customHeight="1" x14ac:dyDescent="0.2">
      <c r="B33" s="73" t="s">
        <v>24</v>
      </c>
      <c r="C33" s="74"/>
      <c r="D33" s="74"/>
      <c r="E33" s="74"/>
      <c r="F33" s="74"/>
      <c r="G33" s="74"/>
      <c r="H33" s="74"/>
      <c r="I33" s="75"/>
      <c r="J33" s="76">
        <v>2487</v>
      </c>
      <c r="K33" s="77"/>
      <c r="L33" s="77"/>
      <c r="M33" s="77"/>
      <c r="N33" s="77"/>
      <c r="O33" s="77"/>
      <c r="P33" s="77"/>
      <c r="Q33" s="78"/>
      <c r="R33" s="79">
        <v>2487</v>
      </c>
      <c r="S33" s="80"/>
      <c r="T33" s="80"/>
      <c r="U33" s="80"/>
      <c r="V33" s="80"/>
      <c r="W33" s="81"/>
    </row>
    <row r="34" spans="1:23" ht="96.75" customHeight="1" x14ac:dyDescent="0.2">
      <c r="B34" s="73" t="s">
        <v>25</v>
      </c>
      <c r="C34" s="74"/>
      <c r="D34" s="74"/>
      <c r="E34" s="74"/>
      <c r="F34" s="74"/>
      <c r="G34" s="74"/>
      <c r="H34" s="74"/>
      <c r="I34" s="75"/>
      <c r="J34" s="79">
        <v>223.6</v>
      </c>
      <c r="K34" s="80"/>
      <c r="L34" s="80"/>
      <c r="M34" s="80"/>
      <c r="N34" s="80"/>
      <c r="O34" s="80"/>
      <c r="P34" s="80"/>
      <c r="Q34" s="81"/>
      <c r="R34" s="79">
        <v>167.7</v>
      </c>
      <c r="S34" s="80"/>
      <c r="T34" s="80"/>
      <c r="U34" s="80"/>
      <c r="V34" s="80"/>
      <c r="W34" s="81"/>
    </row>
    <row r="35" spans="1:23" ht="38.25" customHeight="1" x14ac:dyDescent="0.2">
      <c r="B35" s="86" t="s">
        <v>186</v>
      </c>
      <c r="C35" s="87"/>
      <c r="D35" s="87"/>
      <c r="E35" s="87"/>
      <c r="F35" s="87"/>
      <c r="G35" s="87"/>
      <c r="H35" s="87"/>
      <c r="I35" s="88"/>
      <c r="J35" s="76">
        <v>101</v>
      </c>
      <c r="K35" s="77"/>
      <c r="L35" s="77"/>
      <c r="M35" s="77"/>
      <c r="N35" s="77"/>
      <c r="O35" s="77"/>
      <c r="P35" s="77"/>
      <c r="Q35" s="78"/>
      <c r="R35" s="79">
        <v>101</v>
      </c>
      <c r="S35" s="80"/>
      <c r="T35" s="80"/>
      <c r="U35" s="80"/>
      <c r="V35" s="80"/>
      <c r="W35" s="81"/>
    </row>
    <row r="36" spans="1:23" ht="48" customHeight="1" x14ac:dyDescent="0.2">
      <c r="B36" s="73" t="s">
        <v>26</v>
      </c>
      <c r="C36" s="74"/>
      <c r="D36" s="74"/>
      <c r="E36" s="74"/>
      <c r="F36" s="74"/>
      <c r="G36" s="74"/>
      <c r="H36" s="74"/>
      <c r="I36" s="75"/>
      <c r="J36" s="76">
        <v>1646.5</v>
      </c>
      <c r="K36" s="77"/>
      <c r="L36" s="77"/>
      <c r="M36" s="77"/>
      <c r="N36" s="77"/>
      <c r="O36" s="77"/>
      <c r="P36" s="77"/>
      <c r="Q36" s="78"/>
      <c r="R36" s="76">
        <v>1646.5</v>
      </c>
      <c r="S36" s="77"/>
      <c r="T36" s="77"/>
      <c r="U36" s="77"/>
      <c r="V36" s="77"/>
      <c r="W36" s="78"/>
    </row>
    <row r="37" spans="1:23" ht="15.95" customHeight="1" x14ac:dyDescent="0.2">
      <c r="A37" s="149"/>
      <c r="B37" s="89" t="s">
        <v>27</v>
      </c>
      <c r="C37" s="90"/>
      <c r="D37" s="90"/>
      <c r="E37" s="90"/>
      <c r="F37" s="90"/>
      <c r="G37" s="90"/>
      <c r="H37" s="90"/>
      <c r="I37" s="91"/>
      <c r="J37" s="104">
        <v>118146</v>
      </c>
      <c r="K37" s="105"/>
      <c r="L37" s="105"/>
      <c r="M37" s="105"/>
      <c r="N37" s="105"/>
      <c r="O37" s="105"/>
      <c r="P37" s="105"/>
      <c r="Q37" s="106"/>
      <c r="R37" s="95">
        <v>118146</v>
      </c>
      <c r="S37" s="96"/>
      <c r="T37" s="96"/>
      <c r="U37" s="96"/>
      <c r="V37" s="96"/>
      <c r="W37" s="97"/>
    </row>
    <row r="38" spans="1:23" ht="47.25" customHeight="1" x14ac:dyDescent="0.2">
      <c r="A38" s="149"/>
      <c r="B38" s="92"/>
      <c r="C38" s="93"/>
      <c r="D38" s="93"/>
      <c r="E38" s="93"/>
      <c r="F38" s="93"/>
      <c r="G38" s="93"/>
      <c r="H38" s="93"/>
      <c r="I38" s="94"/>
      <c r="J38" s="107"/>
      <c r="K38" s="108"/>
      <c r="L38" s="108"/>
      <c r="M38" s="108"/>
      <c r="N38" s="108"/>
      <c r="O38" s="108"/>
      <c r="P38" s="108"/>
      <c r="Q38" s="109"/>
      <c r="R38" s="98"/>
      <c r="S38" s="99"/>
      <c r="T38" s="99"/>
      <c r="U38" s="99"/>
      <c r="V38" s="99"/>
      <c r="W38" s="100"/>
    </row>
    <row r="39" spans="1:23" ht="81" customHeight="1" x14ac:dyDescent="0.2">
      <c r="B39" s="101" t="s">
        <v>28</v>
      </c>
      <c r="C39" s="102"/>
      <c r="D39" s="102"/>
      <c r="E39" s="102"/>
      <c r="F39" s="102"/>
      <c r="G39" s="102"/>
      <c r="H39" s="102"/>
      <c r="I39" s="103"/>
      <c r="J39" s="76">
        <v>23972.9</v>
      </c>
      <c r="K39" s="77"/>
      <c r="L39" s="77"/>
      <c r="M39" s="77"/>
      <c r="N39" s="77"/>
      <c r="O39" s="77"/>
      <c r="P39" s="77"/>
      <c r="Q39" s="78"/>
      <c r="R39" s="79">
        <v>23972.9</v>
      </c>
      <c r="S39" s="80"/>
      <c r="T39" s="80"/>
      <c r="U39" s="80"/>
      <c r="V39" s="80"/>
      <c r="W39" s="81"/>
    </row>
    <row r="40" spans="1:23" ht="77.25" customHeight="1" x14ac:dyDescent="0.2">
      <c r="B40" s="101" t="s">
        <v>29</v>
      </c>
      <c r="C40" s="102"/>
      <c r="D40" s="102"/>
      <c r="E40" s="102"/>
      <c r="F40" s="102"/>
      <c r="G40" s="102"/>
      <c r="H40" s="102"/>
      <c r="I40" s="103"/>
      <c r="J40" s="76">
        <v>30152.799999999999</v>
      </c>
      <c r="K40" s="77"/>
      <c r="L40" s="77"/>
      <c r="M40" s="77"/>
      <c r="N40" s="77"/>
      <c r="O40" s="77"/>
      <c r="P40" s="77"/>
      <c r="Q40" s="78"/>
      <c r="R40" s="79">
        <v>17150.3</v>
      </c>
      <c r="S40" s="80"/>
      <c r="T40" s="80"/>
      <c r="U40" s="80"/>
      <c r="V40" s="80"/>
      <c r="W40" s="81"/>
    </row>
    <row r="41" spans="1:23" ht="15.95" customHeight="1" x14ac:dyDescent="0.2">
      <c r="B41" s="89" t="s">
        <v>30</v>
      </c>
      <c r="C41" s="90"/>
      <c r="D41" s="90"/>
      <c r="E41" s="90"/>
      <c r="F41" s="90"/>
      <c r="G41" s="90"/>
      <c r="H41" s="90"/>
      <c r="I41" s="91"/>
      <c r="J41" s="104">
        <v>17873.3</v>
      </c>
      <c r="K41" s="105"/>
      <c r="L41" s="105"/>
      <c r="M41" s="105"/>
      <c r="N41" s="105"/>
      <c r="O41" s="105"/>
      <c r="P41" s="105"/>
      <c r="Q41" s="106"/>
      <c r="R41" s="95">
        <v>17757.599999999999</v>
      </c>
      <c r="S41" s="96"/>
      <c r="T41" s="96"/>
      <c r="U41" s="96"/>
      <c r="V41" s="96"/>
      <c r="W41" s="97"/>
    </row>
    <row r="42" spans="1:23" ht="45.75" customHeight="1" x14ac:dyDescent="0.2">
      <c r="B42" s="92"/>
      <c r="C42" s="93"/>
      <c r="D42" s="93"/>
      <c r="E42" s="93"/>
      <c r="F42" s="93"/>
      <c r="G42" s="93"/>
      <c r="H42" s="93"/>
      <c r="I42" s="94"/>
      <c r="J42" s="107"/>
      <c r="K42" s="108"/>
      <c r="L42" s="108"/>
      <c r="M42" s="108"/>
      <c r="N42" s="108"/>
      <c r="O42" s="108"/>
      <c r="P42" s="108"/>
      <c r="Q42" s="109"/>
      <c r="R42" s="98"/>
      <c r="S42" s="99"/>
      <c r="T42" s="99"/>
      <c r="U42" s="99"/>
      <c r="V42" s="99"/>
      <c r="W42" s="100"/>
    </row>
    <row r="43" spans="1:23" ht="63.95" customHeight="1" x14ac:dyDescent="0.2">
      <c r="B43" s="73" t="s">
        <v>31</v>
      </c>
      <c r="C43" s="74"/>
      <c r="D43" s="74"/>
      <c r="E43" s="74"/>
      <c r="F43" s="74"/>
      <c r="G43" s="74"/>
      <c r="H43" s="74"/>
      <c r="I43" s="75"/>
      <c r="J43" s="76">
        <v>2353.4</v>
      </c>
      <c r="K43" s="77"/>
      <c r="L43" s="77"/>
      <c r="M43" s="77"/>
      <c r="N43" s="77"/>
      <c r="O43" s="77"/>
      <c r="P43" s="77"/>
      <c r="Q43" s="78"/>
      <c r="R43" s="79">
        <v>2353.4</v>
      </c>
      <c r="S43" s="80"/>
      <c r="T43" s="80"/>
      <c r="U43" s="80"/>
      <c r="V43" s="80"/>
      <c r="W43" s="81"/>
    </row>
    <row r="44" spans="1:23" ht="113.1" customHeight="1" x14ac:dyDescent="0.2">
      <c r="B44" s="73" t="s">
        <v>32</v>
      </c>
      <c r="C44" s="74"/>
      <c r="D44" s="74"/>
      <c r="E44" s="74"/>
      <c r="F44" s="74"/>
      <c r="G44" s="74"/>
      <c r="H44" s="74"/>
      <c r="I44" s="75"/>
      <c r="J44" s="79">
        <v>408.3</v>
      </c>
      <c r="K44" s="80"/>
      <c r="L44" s="80"/>
      <c r="M44" s="80"/>
      <c r="N44" s="80"/>
      <c r="O44" s="80"/>
      <c r="P44" s="80"/>
      <c r="Q44" s="81"/>
      <c r="R44" s="79">
        <v>408.3</v>
      </c>
      <c r="S44" s="80"/>
      <c r="T44" s="80"/>
      <c r="U44" s="80"/>
      <c r="V44" s="80"/>
      <c r="W44" s="81"/>
    </row>
    <row r="45" spans="1:23" ht="77.25" customHeight="1" x14ac:dyDescent="0.2">
      <c r="B45" s="85" t="s">
        <v>153</v>
      </c>
      <c r="C45" s="74"/>
      <c r="D45" s="74"/>
      <c r="E45" s="74"/>
      <c r="F45" s="74"/>
      <c r="G45" s="74"/>
      <c r="H45" s="74"/>
      <c r="I45" s="75"/>
      <c r="J45" s="79">
        <v>100.8</v>
      </c>
      <c r="K45" s="80"/>
      <c r="L45" s="80"/>
      <c r="M45" s="80"/>
      <c r="N45" s="80"/>
      <c r="O45" s="80"/>
      <c r="P45" s="80"/>
      <c r="Q45" s="81"/>
      <c r="R45" s="79">
        <v>100.8</v>
      </c>
      <c r="S45" s="80"/>
      <c r="T45" s="80"/>
      <c r="U45" s="80"/>
      <c r="V45" s="80"/>
      <c r="W45" s="81"/>
    </row>
    <row r="46" spans="1:23" ht="63.75" customHeight="1" x14ac:dyDescent="0.2">
      <c r="B46" s="73" t="s">
        <v>33</v>
      </c>
      <c r="C46" s="74"/>
      <c r="D46" s="74"/>
      <c r="E46" s="74"/>
      <c r="F46" s="74"/>
      <c r="G46" s="74"/>
      <c r="H46" s="74"/>
      <c r="I46" s="75"/>
      <c r="J46" s="76">
        <v>2430</v>
      </c>
      <c r="K46" s="77"/>
      <c r="L46" s="77"/>
      <c r="M46" s="77"/>
      <c r="N46" s="77"/>
      <c r="O46" s="77"/>
      <c r="P46" s="77"/>
      <c r="Q46" s="78"/>
      <c r="R46" s="76">
        <v>1114</v>
      </c>
      <c r="S46" s="77"/>
      <c r="T46" s="77"/>
      <c r="U46" s="77"/>
      <c r="V46" s="77"/>
      <c r="W46" s="78"/>
    </row>
    <row r="47" spans="1:23" ht="63.75" customHeight="1" x14ac:dyDescent="0.2">
      <c r="B47" s="73" t="s">
        <v>34</v>
      </c>
      <c r="C47" s="74"/>
      <c r="D47" s="74"/>
      <c r="E47" s="74"/>
      <c r="F47" s="74"/>
      <c r="G47" s="74"/>
      <c r="H47" s="74"/>
      <c r="I47" s="75"/>
      <c r="J47" s="76">
        <v>28576.3</v>
      </c>
      <c r="K47" s="77"/>
      <c r="L47" s="77"/>
      <c r="M47" s="77"/>
      <c r="N47" s="77"/>
      <c r="O47" s="77"/>
      <c r="P47" s="77"/>
      <c r="Q47" s="78"/>
      <c r="R47" s="79">
        <v>212.5</v>
      </c>
      <c r="S47" s="80"/>
      <c r="T47" s="80"/>
      <c r="U47" s="80"/>
      <c r="V47" s="80"/>
      <c r="W47" s="81"/>
    </row>
    <row r="48" spans="1:23" ht="84.75" customHeight="1" x14ac:dyDescent="0.2">
      <c r="B48" s="101" t="s">
        <v>35</v>
      </c>
      <c r="C48" s="102"/>
      <c r="D48" s="102"/>
      <c r="E48" s="102"/>
      <c r="F48" s="102"/>
      <c r="G48" s="102"/>
      <c r="H48" s="102"/>
      <c r="I48" s="103"/>
      <c r="J48" s="76">
        <v>13052</v>
      </c>
      <c r="K48" s="77"/>
      <c r="L48" s="77"/>
      <c r="M48" s="77"/>
      <c r="N48" s="77"/>
      <c r="O48" s="77"/>
      <c r="P48" s="77"/>
      <c r="Q48" s="78"/>
      <c r="R48" s="76">
        <v>9789</v>
      </c>
      <c r="S48" s="77"/>
      <c r="T48" s="77"/>
      <c r="U48" s="77"/>
      <c r="V48" s="77"/>
      <c r="W48" s="78"/>
    </row>
    <row r="49" spans="2:23" ht="81.75" customHeight="1" x14ac:dyDescent="0.2">
      <c r="B49" s="73" t="s">
        <v>36</v>
      </c>
      <c r="C49" s="74"/>
      <c r="D49" s="74"/>
      <c r="E49" s="74"/>
      <c r="F49" s="74"/>
      <c r="G49" s="74"/>
      <c r="H49" s="74"/>
      <c r="I49" s="75"/>
      <c r="J49" s="79">
        <v>440</v>
      </c>
      <c r="K49" s="80"/>
      <c r="L49" s="80"/>
      <c r="M49" s="80"/>
      <c r="N49" s="80"/>
      <c r="O49" s="80"/>
      <c r="P49" s="80"/>
      <c r="Q49" s="81"/>
      <c r="R49" s="110">
        <v>438.1</v>
      </c>
      <c r="S49" s="111"/>
      <c r="T49" s="111"/>
      <c r="U49" s="111"/>
      <c r="V49" s="111"/>
      <c r="W49" s="112"/>
    </row>
    <row r="50" spans="2:23" ht="79.5" customHeight="1" x14ac:dyDescent="0.2">
      <c r="B50" s="73" t="s">
        <v>37</v>
      </c>
      <c r="C50" s="74"/>
      <c r="D50" s="74"/>
      <c r="E50" s="74"/>
      <c r="F50" s="74"/>
      <c r="G50" s="74"/>
      <c r="H50" s="74"/>
      <c r="I50" s="75"/>
      <c r="J50" s="76">
        <v>41821.4</v>
      </c>
      <c r="K50" s="77"/>
      <c r="L50" s="77"/>
      <c r="M50" s="77"/>
      <c r="N50" s="77"/>
      <c r="O50" s="77"/>
      <c r="P50" s="77"/>
      <c r="Q50" s="78"/>
      <c r="R50" s="76">
        <v>32342</v>
      </c>
      <c r="S50" s="77"/>
      <c r="T50" s="77"/>
      <c r="U50" s="77"/>
      <c r="V50" s="77"/>
      <c r="W50" s="78"/>
    </row>
    <row r="51" spans="2:23" ht="81" customHeight="1" x14ac:dyDescent="0.2">
      <c r="B51" s="73" t="s">
        <v>38</v>
      </c>
      <c r="C51" s="74"/>
      <c r="D51" s="74"/>
      <c r="E51" s="74"/>
      <c r="F51" s="74"/>
      <c r="G51" s="74"/>
      <c r="H51" s="74"/>
      <c r="I51" s="75"/>
      <c r="J51" s="76">
        <v>5399.8</v>
      </c>
      <c r="K51" s="77"/>
      <c r="L51" s="77"/>
      <c r="M51" s="77"/>
      <c r="N51" s="77"/>
      <c r="O51" s="77"/>
      <c r="P51" s="77"/>
      <c r="Q51" s="78"/>
      <c r="R51" s="76">
        <v>3437.2</v>
      </c>
      <c r="S51" s="77"/>
      <c r="T51" s="77"/>
      <c r="U51" s="77"/>
      <c r="V51" s="77"/>
      <c r="W51" s="78"/>
    </row>
    <row r="52" spans="2:23" ht="77.25" customHeight="1" x14ac:dyDescent="0.2">
      <c r="B52" s="73" t="s">
        <v>39</v>
      </c>
      <c r="C52" s="74"/>
      <c r="D52" s="74"/>
      <c r="E52" s="74"/>
      <c r="F52" s="74"/>
      <c r="G52" s="74"/>
      <c r="H52" s="74"/>
      <c r="I52" s="75"/>
      <c r="J52" s="76">
        <v>5833.3</v>
      </c>
      <c r="K52" s="77"/>
      <c r="L52" s="77"/>
      <c r="M52" s="77"/>
      <c r="N52" s="77"/>
      <c r="O52" s="77"/>
      <c r="P52" s="77"/>
      <c r="Q52" s="78"/>
      <c r="R52" s="110">
        <v>4954</v>
      </c>
      <c r="S52" s="111"/>
      <c r="T52" s="111"/>
      <c r="U52" s="111"/>
      <c r="V52" s="111"/>
      <c r="W52" s="112"/>
    </row>
    <row r="53" spans="2:23" ht="61.5" customHeight="1" x14ac:dyDescent="0.2">
      <c r="B53" s="122" t="s">
        <v>187</v>
      </c>
      <c r="C53" s="74"/>
      <c r="D53" s="74"/>
      <c r="E53" s="74"/>
      <c r="F53" s="74"/>
      <c r="G53" s="74"/>
      <c r="H53" s="74"/>
      <c r="I53" s="75"/>
      <c r="J53" s="76">
        <v>1366</v>
      </c>
      <c r="K53" s="77"/>
      <c r="L53" s="77"/>
      <c r="M53" s="77"/>
      <c r="N53" s="77"/>
      <c r="O53" s="77"/>
      <c r="P53" s="77"/>
      <c r="Q53" s="78"/>
      <c r="R53" s="39"/>
      <c r="S53" s="40"/>
      <c r="T53" s="111">
        <v>320.89999999999998</v>
      </c>
      <c r="U53" s="111"/>
      <c r="V53" s="111"/>
      <c r="W53" s="112"/>
    </row>
    <row r="54" spans="2:23" ht="96.95" customHeight="1" x14ac:dyDescent="0.2">
      <c r="B54" s="73" t="s">
        <v>40</v>
      </c>
      <c r="C54" s="74"/>
      <c r="D54" s="74"/>
      <c r="E54" s="74"/>
      <c r="F54" s="74"/>
      <c r="G54" s="74"/>
      <c r="H54" s="74"/>
      <c r="I54" s="75"/>
      <c r="J54" s="79">
        <v>666</v>
      </c>
      <c r="K54" s="80"/>
      <c r="L54" s="80"/>
      <c r="M54" s="80"/>
      <c r="N54" s="80"/>
      <c r="O54" s="80"/>
      <c r="P54" s="80"/>
      <c r="Q54" s="81"/>
      <c r="R54" s="79">
        <v>294.39999999999998</v>
      </c>
      <c r="S54" s="80"/>
      <c r="T54" s="80"/>
      <c r="U54" s="80"/>
      <c r="V54" s="80"/>
      <c r="W54" s="81"/>
    </row>
    <row r="55" spans="2:23" ht="64.5" customHeight="1" x14ac:dyDescent="0.2">
      <c r="B55" s="122" t="s">
        <v>188</v>
      </c>
      <c r="C55" s="74"/>
      <c r="D55" s="74"/>
      <c r="E55" s="74"/>
      <c r="F55" s="74"/>
      <c r="G55" s="74"/>
      <c r="H55" s="74"/>
      <c r="I55" s="75"/>
      <c r="J55" s="79">
        <v>29708</v>
      </c>
      <c r="K55" s="80"/>
      <c r="L55" s="80"/>
      <c r="M55" s="80"/>
      <c r="N55" s="80"/>
      <c r="O55" s="80"/>
      <c r="P55" s="80"/>
      <c r="Q55" s="81"/>
      <c r="R55" s="37"/>
      <c r="S55" s="38"/>
      <c r="T55" s="80">
        <v>0</v>
      </c>
      <c r="U55" s="80"/>
      <c r="V55" s="80"/>
      <c r="W55" s="81"/>
    </row>
    <row r="56" spans="2:23" ht="36" customHeight="1" x14ac:dyDescent="0.2">
      <c r="B56" s="113" t="s">
        <v>204</v>
      </c>
      <c r="C56" s="114"/>
      <c r="D56" s="114"/>
      <c r="E56" s="114"/>
      <c r="F56" s="114"/>
      <c r="G56" s="114"/>
      <c r="H56" s="114"/>
      <c r="I56" s="115"/>
      <c r="J56" s="116">
        <f>J57+J58+J59+J60+J61+J62+J63+J64+J65+J66+J67+J68</f>
        <v>180983.09999999998</v>
      </c>
      <c r="K56" s="117"/>
      <c r="L56" s="117"/>
      <c r="M56" s="117"/>
      <c r="N56" s="117"/>
      <c r="O56" s="117"/>
      <c r="P56" s="117"/>
      <c r="Q56" s="118"/>
      <c r="R56" s="47"/>
      <c r="S56" s="48"/>
      <c r="T56" s="117">
        <f>R57++R58+R59+R60+R61+R62+R63+R64+R65+R66+R67+R68</f>
        <v>133965.30000000002</v>
      </c>
      <c r="U56" s="117"/>
      <c r="V56" s="117"/>
      <c r="W56" s="118"/>
    </row>
    <row r="57" spans="2:23" ht="60.75" customHeight="1" x14ac:dyDescent="0.2">
      <c r="B57" s="73" t="s">
        <v>41</v>
      </c>
      <c r="C57" s="74"/>
      <c r="D57" s="74"/>
      <c r="E57" s="74"/>
      <c r="F57" s="74"/>
      <c r="G57" s="74"/>
      <c r="H57" s="74"/>
      <c r="I57" s="75"/>
      <c r="J57" s="76">
        <v>1477.5</v>
      </c>
      <c r="K57" s="77"/>
      <c r="L57" s="77"/>
      <c r="M57" s="77"/>
      <c r="N57" s="77"/>
      <c r="O57" s="77"/>
      <c r="P57" s="77"/>
      <c r="Q57" s="78"/>
      <c r="R57" s="79">
        <v>1108.2</v>
      </c>
      <c r="S57" s="80"/>
      <c r="T57" s="80"/>
      <c r="U57" s="80"/>
      <c r="V57" s="80"/>
      <c r="W57" s="81"/>
    </row>
    <row r="58" spans="2:23" ht="63" customHeight="1" x14ac:dyDescent="0.2">
      <c r="B58" s="73" t="s">
        <v>42</v>
      </c>
      <c r="C58" s="74"/>
      <c r="D58" s="74"/>
      <c r="E58" s="74"/>
      <c r="F58" s="74"/>
      <c r="G58" s="74"/>
      <c r="H58" s="74"/>
      <c r="I58" s="75"/>
      <c r="J58" s="76">
        <v>1049.5</v>
      </c>
      <c r="K58" s="77"/>
      <c r="L58" s="77"/>
      <c r="M58" s="77"/>
      <c r="N58" s="77"/>
      <c r="O58" s="77"/>
      <c r="P58" s="77"/>
      <c r="Q58" s="78"/>
      <c r="R58" s="79">
        <v>944</v>
      </c>
      <c r="S58" s="80"/>
      <c r="T58" s="80"/>
      <c r="U58" s="80"/>
      <c r="V58" s="80"/>
      <c r="W58" s="81"/>
    </row>
    <row r="59" spans="2:23" ht="105" customHeight="1" x14ac:dyDescent="0.2">
      <c r="B59" s="73" t="s">
        <v>43</v>
      </c>
      <c r="C59" s="74"/>
      <c r="D59" s="74"/>
      <c r="E59" s="74"/>
      <c r="F59" s="74"/>
      <c r="G59" s="74"/>
      <c r="H59" s="74"/>
      <c r="I59" s="75"/>
      <c r="J59" s="76">
        <v>24665</v>
      </c>
      <c r="K59" s="77"/>
      <c r="L59" s="77"/>
      <c r="M59" s="77"/>
      <c r="N59" s="77"/>
      <c r="O59" s="77"/>
      <c r="P59" s="77"/>
      <c r="Q59" s="78"/>
      <c r="R59" s="76">
        <v>18155.099999999999</v>
      </c>
      <c r="S59" s="77"/>
      <c r="T59" s="77"/>
      <c r="U59" s="77"/>
      <c r="V59" s="77"/>
      <c r="W59" s="78"/>
    </row>
    <row r="60" spans="2:23" ht="153.75" customHeight="1" x14ac:dyDescent="0.2">
      <c r="B60" s="73" t="s">
        <v>44</v>
      </c>
      <c r="C60" s="74"/>
      <c r="D60" s="74"/>
      <c r="E60" s="74"/>
      <c r="F60" s="74"/>
      <c r="G60" s="74"/>
      <c r="H60" s="74"/>
      <c r="I60" s="75"/>
      <c r="J60" s="76">
        <v>131148</v>
      </c>
      <c r="K60" s="77"/>
      <c r="L60" s="77"/>
      <c r="M60" s="77"/>
      <c r="N60" s="77"/>
      <c r="O60" s="77"/>
      <c r="P60" s="77"/>
      <c r="Q60" s="78"/>
      <c r="R60" s="76">
        <v>94462.3</v>
      </c>
      <c r="S60" s="77"/>
      <c r="T60" s="77"/>
      <c r="U60" s="77"/>
      <c r="V60" s="77"/>
      <c r="W60" s="78"/>
    </row>
    <row r="61" spans="2:23" ht="120.75" customHeight="1" x14ac:dyDescent="0.2">
      <c r="B61" s="101" t="s">
        <v>45</v>
      </c>
      <c r="C61" s="102"/>
      <c r="D61" s="102"/>
      <c r="E61" s="102"/>
      <c r="F61" s="102"/>
      <c r="G61" s="102"/>
      <c r="H61" s="102"/>
      <c r="I61" s="103"/>
      <c r="J61" s="76">
        <v>1152</v>
      </c>
      <c r="K61" s="77"/>
      <c r="L61" s="77"/>
      <c r="M61" s="77"/>
      <c r="N61" s="77"/>
      <c r="O61" s="77"/>
      <c r="P61" s="77"/>
      <c r="Q61" s="78"/>
      <c r="R61" s="79">
        <v>786.9</v>
      </c>
      <c r="S61" s="80"/>
      <c r="T61" s="80"/>
      <c r="U61" s="80"/>
      <c r="V61" s="80"/>
      <c r="W61" s="81"/>
    </row>
    <row r="62" spans="2:23" ht="63.95" customHeight="1" x14ac:dyDescent="0.2">
      <c r="B62" s="73" t="s">
        <v>46</v>
      </c>
      <c r="C62" s="74"/>
      <c r="D62" s="74"/>
      <c r="E62" s="74"/>
      <c r="F62" s="74"/>
      <c r="G62" s="74"/>
      <c r="H62" s="74"/>
      <c r="I62" s="75"/>
      <c r="J62" s="79">
        <v>353</v>
      </c>
      <c r="K62" s="80"/>
      <c r="L62" s="80"/>
      <c r="M62" s="80"/>
      <c r="N62" s="80"/>
      <c r="O62" s="80"/>
      <c r="P62" s="80"/>
      <c r="Q62" s="81"/>
      <c r="R62" s="79">
        <v>263.10000000000002</v>
      </c>
      <c r="S62" s="80"/>
      <c r="T62" s="80"/>
      <c r="U62" s="80"/>
      <c r="V62" s="80"/>
      <c r="W62" s="81"/>
    </row>
    <row r="63" spans="2:23" ht="117" customHeight="1" x14ac:dyDescent="0.2">
      <c r="B63" s="73" t="s">
        <v>47</v>
      </c>
      <c r="C63" s="74"/>
      <c r="D63" s="74"/>
      <c r="E63" s="74"/>
      <c r="F63" s="74"/>
      <c r="G63" s="74"/>
      <c r="H63" s="74"/>
      <c r="I63" s="75"/>
      <c r="J63" s="79">
        <v>8.3000000000000007</v>
      </c>
      <c r="K63" s="80"/>
      <c r="L63" s="80"/>
      <c r="M63" s="80"/>
      <c r="N63" s="80"/>
      <c r="O63" s="80"/>
      <c r="P63" s="80"/>
      <c r="Q63" s="81"/>
      <c r="R63" s="79">
        <v>8.3000000000000007</v>
      </c>
      <c r="S63" s="80"/>
      <c r="T63" s="80"/>
      <c r="U63" s="80"/>
      <c r="V63" s="80"/>
      <c r="W63" s="81"/>
    </row>
    <row r="64" spans="2:23" ht="63.95" customHeight="1" x14ac:dyDescent="0.2">
      <c r="B64" s="73" t="s">
        <v>48</v>
      </c>
      <c r="C64" s="74"/>
      <c r="D64" s="74"/>
      <c r="E64" s="74"/>
      <c r="F64" s="74"/>
      <c r="G64" s="74"/>
      <c r="H64" s="74"/>
      <c r="I64" s="75"/>
      <c r="J64" s="79">
        <v>350</v>
      </c>
      <c r="K64" s="80"/>
      <c r="L64" s="80"/>
      <c r="M64" s="80"/>
      <c r="N64" s="80"/>
      <c r="O64" s="80"/>
      <c r="P64" s="80"/>
      <c r="Q64" s="81"/>
      <c r="R64" s="79">
        <v>350</v>
      </c>
      <c r="S64" s="80"/>
      <c r="T64" s="80"/>
      <c r="U64" s="80"/>
      <c r="V64" s="80"/>
      <c r="W64" s="81"/>
    </row>
    <row r="65" spans="2:23" ht="93.75" customHeight="1" x14ac:dyDescent="0.2">
      <c r="B65" s="73" t="s">
        <v>49</v>
      </c>
      <c r="C65" s="74"/>
      <c r="D65" s="74"/>
      <c r="E65" s="74"/>
      <c r="F65" s="74"/>
      <c r="G65" s="74"/>
      <c r="H65" s="74"/>
      <c r="I65" s="75"/>
      <c r="J65" s="76">
        <v>7858</v>
      </c>
      <c r="K65" s="77"/>
      <c r="L65" s="77"/>
      <c r="M65" s="77"/>
      <c r="N65" s="77"/>
      <c r="O65" s="77"/>
      <c r="P65" s="77"/>
      <c r="Q65" s="78"/>
      <c r="R65" s="76">
        <v>4102.6000000000004</v>
      </c>
      <c r="S65" s="77"/>
      <c r="T65" s="77"/>
      <c r="U65" s="77"/>
      <c r="V65" s="77"/>
      <c r="W65" s="78"/>
    </row>
    <row r="66" spans="2:23" ht="114" customHeight="1" x14ac:dyDescent="0.2">
      <c r="B66" s="85" t="s">
        <v>154</v>
      </c>
      <c r="C66" s="74"/>
      <c r="D66" s="74"/>
      <c r="E66" s="74"/>
      <c r="F66" s="74"/>
      <c r="G66" s="74"/>
      <c r="H66" s="74"/>
      <c r="I66" s="75"/>
      <c r="J66" s="79">
        <v>763</v>
      </c>
      <c r="K66" s="80"/>
      <c r="L66" s="80"/>
      <c r="M66" s="80"/>
      <c r="N66" s="80"/>
      <c r="O66" s="80"/>
      <c r="P66" s="80"/>
      <c r="Q66" s="81"/>
      <c r="R66" s="79">
        <v>404.5</v>
      </c>
      <c r="S66" s="80"/>
      <c r="T66" s="80"/>
      <c r="U66" s="80"/>
      <c r="V66" s="80"/>
      <c r="W66" s="81"/>
    </row>
    <row r="67" spans="2:23" ht="63.95" customHeight="1" x14ac:dyDescent="0.2">
      <c r="B67" s="73" t="s">
        <v>50</v>
      </c>
      <c r="C67" s="74"/>
      <c r="D67" s="74"/>
      <c r="E67" s="74"/>
      <c r="F67" s="74"/>
      <c r="G67" s="74"/>
      <c r="H67" s="74"/>
      <c r="I67" s="75"/>
      <c r="J67" s="79">
        <v>1.8</v>
      </c>
      <c r="K67" s="80"/>
      <c r="L67" s="80"/>
      <c r="M67" s="80"/>
      <c r="N67" s="80"/>
      <c r="O67" s="80"/>
      <c r="P67" s="80"/>
      <c r="Q67" s="81"/>
      <c r="R67" s="79">
        <v>0</v>
      </c>
      <c r="S67" s="80"/>
      <c r="T67" s="80"/>
      <c r="U67" s="80"/>
      <c r="V67" s="80"/>
      <c r="W67" s="81"/>
    </row>
    <row r="68" spans="2:23" ht="96.95" customHeight="1" x14ac:dyDescent="0.2">
      <c r="B68" s="73" t="s">
        <v>51</v>
      </c>
      <c r="C68" s="74"/>
      <c r="D68" s="74"/>
      <c r="E68" s="74"/>
      <c r="F68" s="74"/>
      <c r="G68" s="74"/>
      <c r="H68" s="74"/>
      <c r="I68" s="75"/>
      <c r="J68" s="76">
        <v>12157</v>
      </c>
      <c r="K68" s="77"/>
      <c r="L68" s="77"/>
      <c r="M68" s="77"/>
      <c r="N68" s="77"/>
      <c r="O68" s="77"/>
      <c r="P68" s="77"/>
      <c r="Q68" s="78"/>
      <c r="R68" s="76">
        <v>13380.3</v>
      </c>
      <c r="S68" s="77"/>
      <c r="T68" s="77"/>
      <c r="U68" s="77"/>
      <c r="V68" s="77"/>
      <c r="W68" s="78"/>
    </row>
    <row r="69" spans="2:23" ht="24.75" customHeight="1" x14ac:dyDescent="0.2">
      <c r="B69" s="113" t="s">
        <v>206</v>
      </c>
      <c r="C69" s="74"/>
      <c r="D69" s="74"/>
      <c r="E69" s="74"/>
      <c r="F69" s="74"/>
      <c r="G69" s="74"/>
      <c r="H69" s="74"/>
      <c r="I69" s="75"/>
      <c r="J69" s="126">
        <f>J70+J71</f>
        <v>3911</v>
      </c>
      <c r="K69" s="127"/>
      <c r="L69" s="127"/>
      <c r="M69" s="127"/>
      <c r="N69" s="127"/>
      <c r="O69" s="127"/>
      <c r="P69" s="127"/>
      <c r="Q69" s="128"/>
      <c r="R69" s="49"/>
      <c r="S69" s="50"/>
      <c r="T69" s="127">
        <f>R70+T71</f>
        <v>839.1</v>
      </c>
      <c r="U69" s="127"/>
      <c r="V69" s="127"/>
      <c r="W69" s="128"/>
    </row>
    <row r="70" spans="2:23" ht="96" customHeight="1" x14ac:dyDescent="0.2">
      <c r="B70" s="85" t="s">
        <v>205</v>
      </c>
      <c r="C70" s="74"/>
      <c r="D70" s="74"/>
      <c r="E70" s="74"/>
      <c r="F70" s="74"/>
      <c r="G70" s="74"/>
      <c r="H70" s="74"/>
      <c r="I70" s="75"/>
      <c r="J70" s="76">
        <v>3911</v>
      </c>
      <c r="K70" s="77"/>
      <c r="L70" s="77"/>
      <c r="M70" s="77"/>
      <c r="N70" s="77"/>
      <c r="O70" s="77"/>
      <c r="P70" s="77"/>
      <c r="Q70" s="78"/>
      <c r="R70" s="79">
        <v>831</v>
      </c>
      <c r="S70" s="80"/>
      <c r="T70" s="80"/>
      <c r="U70" s="80"/>
      <c r="V70" s="80"/>
      <c r="W70" s="81"/>
    </row>
    <row r="71" spans="2:23" ht="96" customHeight="1" x14ac:dyDescent="0.2">
      <c r="B71" s="122" t="s">
        <v>203</v>
      </c>
      <c r="C71" s="74"/>
      <c r="D71" s="74"/>
      <c r="E71" s="74"/>
      <c r="F71" s="74"/>
      <c r="G71" s="74"/>
      <c r="H71" s="74"/>
      <c r="I71" s="75"/>
      <c r="J71" s="123"/>
      <c r="K71" s="124"/>
      <c r="L71" s="124"/>
      <c r="M71" s="124"/>
      <c r="N71" s="124"/>
      <c r="O71" s="124"/>
      <c r="P71" s="124"/>
      <c r="Q71" s="125"/>
      <c r="R71" s="44"/>
      <c r="S71" s="45"/>
      <c r="T71" s="80">
        <v>8.1</v>
      </c>
      <c r="U71" s="80"/>
      <c r="V71" s="80"/>
      <c r="W71" s="81"/>
    </row>
    <row r="72" spans="2:23" ht="42.75" customHeight="1" x14ac:dyDescent="0.2">
      <c r="B72" s="60" t="s">
        <v>52</v>
      </c>
      <c r="C72" s="61"/>
      <c r="D72" s="61"/>
      <c r="E72" s="61"/>
      <c r="F72" s="61"/>
      <c r="G72" s="61"/>
      <c r="H72" s="61"/>
      <c r="I72" s="62"/>
      <c r="J72" s="119"/>
      <c r="K72" s="120"/>
      <c r="L72" s="120"/>
      <c r="M72" s="120"/>
      <c r="N72" s="120"/>
      <c r="O72" s="120"/>
      <c r="P72" s="120"/>
      <c r="Q72" s="121"/>
      <c r="R72" s="119"/>
      <c r="S72" s="120"/>
      <c r="T72" s="120"/>
      <c r="U72" s="120"/>
      <c r="V72" s="120"/>
      <c r="W72" s="121"/>
    </row>
    <row r="73" spans="2:23" ht="26.25" customHeight="1" x14ac:dyDescent="0.2">
      <c r="B73" s="60" t="s">
        <v>53</v>
      </c>
      <c r="C73" s="61"/>
      <c r="D73" s="61"/>
      <c r="E73" s="61"/>
      <c r="F73" s="61"/>
      <c r="G73" s="61"/>
      <c r="H73" s="61"/>
      <c r="I73" s="62"/>
      <c r="J73" s="119"/>
      <c r="K73" s="120"/>
      <c r="L73" s="120"/>
      <c r="M73" s="120"/>
      <c r="N73" s="120"/>
      <c r="O73" s="120"/>
      <c r="P73" s="120"/>
      <c r="Q73" s="121"/>
      <c r="R73" s="119"/>
      <c r="S73" s="120"/>
      <c r="T73" s="120"/>
      <c r="U73" s="120"/>
      <c r="V73" s="120"/>
      <c r="W73" s="121"/>
    </row>
    <row r="74" spans="2:23" ht="133.5" customHeight="1" x14ac:dyDescent="0.2">
      <c r="B74" s="129" t="s">
        <v>155</v>
      </c>
      <c r="C74" s="102"/>
      <c r="D74" s="102"/>
      <c r="E74" s="102"/>
      <c r="F74" s="102"/>
      <c r="G74" s="102"/>
      <c r="H74" s="102"/>
      <c r="I74" s="103"/>
      <c r="J74" s="119"/>
      <c r="K74" s="120"/>
      <c r="L74" s="120"/>
      <c r="M74" s="120"/>
      <c r="N74" s="120"/>
      <c r="O74" s="120"/>
      <c r="P74" s="120"/>
      <c r="Q74" s="121"/>
      <c r="R74" s="130">
        <v>0</v>
      </c>
      <c r="S74" s="131"/>
      <c r="T74" s="131"/>
      <c r="U74" s="131"/>
      <c r="V74" s="131"/>
      <c r="W74" s="132"/>
    </row>
    <row r="75" spans="2:23" ht="63" customHeight="1" x14ac:dyDescent="0.2">
      <c r="B75" s="133" t="s">
        <v>54</v>
      </c>
      <c r="C75" s="134"/>
      <c r="D75" s="134"/>
      <c r="E75" s="134"/>
      <c r="F75" s="134"/>
      <c r="G75" s="134"/>
      <c r="H75" s="134"/>
      <c r="I75" s="135"/>
      <c r="J75" s="136"/>
      <c r="K75" s="137"/>
      <c r="L75" s="137"/>
      <c r="M75" s="137"/>
      <c r="N75" s="137"/>
      <c r="O75" s="137"/>
      <c r="P75" s="137"/>
      <c r="Q75" s="138"/>
      <c r="R75" s="136"/>
      <c r="S75" s="137"/>
      <c r="T75" s="137"/>
      <c r="U75" s="137"/>
      <c r="V75" s="137"/>
      <c r="W75" s="138"/>
    </row>
    <row r="76" spans="2:23" ht="24.75" customHeight="1" x14ac:dyDescent="0.2">
      <c r="B76" s="139" t="s">
        <v>55</v>
      </c>
      <c r="C76" s="139"/>
      <c r="D76" s="139"/>
      <c r="E76" s="139"/>
      <c r="F76" s="139"/>
      <c r="G76" s="139"/>
      <c r="H76" s="139"/>
      <c r="I76" s="139"/>
      <c r="J76" s="140">
        <f>J13+J28</f>
        <v>634651.99999999988</v>
      </c>
      <c r="K76" s="140"/>
      <c r="L76" s="140"/>
      <c r="M76" s="140"/>
      <c r="N76" s="140"/>
      <c r="O76" s="140"/>
      <c r="P76" s="140"/>
      <c r="Q76" s="140"/>
      <c r="R76" s="141">
        <f>R13+R28</f>
        <v>479590.89999999991</v>
      </c>
      <c r="S76" s="141"/>
      <c r="T76" s="141"/>
      <c r="U76" s="141"/>
      <c r="V76" s="141"/>
      <c r="W76" s="141"/>
    </row>
    <row r="77" spans="2:23" ht="24.75" customHeight="1" x14ac:dyDescent="0.2">
      <c r="B77" s="146"/>
      <c r="C77" s="146"/>
      <c r="D77" s="146"/>
      <c r="E77" s="146"/>
      <c r="F77" s="146"/>
      <c r="G77" s="146"/>
      <c r="H77" s="146"/>
      <c r="I77" s="146"/>
      <c r="J77" s="146"/>
      <c r="K77" s="146"/>
      <c r="L77" s="146"/>
      <c r="M77" s="146"/>
      <c r="N77" s="146"/>
      <c r="O77" s="146"/>
      <c r="P77" s="146"/>
      <c r="Q77" s="146"/>
      <c r="R77" s="146"/>
      <c r="S77" s="146"/>
      <c r="T77" s="146"/>
      <c r="U77" s="146"/>
      <c r="V77" s="146"/>
      <c r="W77" s="146"/>
    </row>
    <row r="78" spans="2:23" ht="24.75" customHeight="1" x14ac:dyDescent="0.2">
      <c r="B78" s="147"/>
      <c r="C78" s="147"/>
      <c r="D78" s="147"/>
      <c r="E78" s="147"/>
      <c r="F78" s="147"/>
      <c r="G78" s="147"/>
      <c r="H78" s="147"/>
      <c r="I78" s="147"/>
      <c r="J78" s="147"/>
      <c r="K78" s="147"/>
      <c r="L78" s="147"/>
      <c r="M78" s="147"/>
      <c r="N78" s="147"/>
      <c r="O78" s="147"/>
      <c r="P78" s="147"/>
      <c r="Q78" s="147"/>
      <c r="R78" s="147"/>
      <c r="S78" s="147"/>
      <c r="T78" s="147"/>
      <c r="U78" s="147"/>
      <c r="V78" s="147"/>
      <c r="W78" s="147"/>
    </row>
    <row r="79" spans="2:23" ht="38.25" customHeight="1" x14ac:dyDescent="0.2">
      <c r="B79" s="148"/>
      <c r="C79" s="148"/>
      <c r="D79" s="148"/>
      <c r="E79" s="148"/>
      <c r="F79" s="148"/>
      <c r="G79" s="148"/>
      <c r="H79" s="148"/>
      <c r="I79" s="148"/>
      <c r="J79" s="148"/>
      <c r="K79" s="148"/>
      <c r="L79" s="148"/>
      <c r="M79" s="148"/>
      <c r="N79" s="148"/>
      <c r="O79" s="148"/>
      <c r="P79" s="148"/>
      <c r="Q79" s="148"/>
      <c r="R79" s="148"/>
      <c r="S79" s="148"/>
      <c r="T79" s="148"/>
      <c r="U79" s="148"/>
      <c r="V79" s="148"/>
      <c r="W79" s="148"/>
    </row>
    <row r="80" spans="2:23" ht="24" customHeight="1" x14ac:dyDescent="0.2">
      <c r="B80" s="139" t="s">
        <v>56</v>
      </c>
      <c r="C80" s="139"/>
      <c r="D80" s="139"/>
      <c r="E80" s="139"/>
      <c r="F80" s="139"/>
      <c r="G80" s="139"/>
      <c r="H80" s="139"/>
      <c r="I80" s="139"/>
      <c r="J80" s="142">
        <f>J81+J82+J83+J84+J85+J86+J87</f>
        <v>55656.800000000003</v>
      </c>
      <c r="K80" s="142"/>
      <c r="L80" s="142"/>
      <c r="M80" s="142"/>
      <c r="N80" s="142"/>
      <c r="O80" s="142"/>
      <c r="P80" s="142"/>
      <c r="Q80" s="142"/>
      <c r="R80" s="142">
        <f>R81+R82+R83+R84+R85+R86+R87</f>
        <v>48125.3</v>
      </c>
      <c r="S80" s="142"/>
      <c r="T80" s="142"/>
      <c r="U80" s="142"/>
      <c r="V80" s="142"/>
      <c r="W80" s="142"/>
    </row>
    <row r="81" spans="2:23" ht="38.25" customHeight="1" x14ac:dyDescent="0.2">
      <c r="B81" s="92" t="s">
        <v>57</v>
      </c>
      <c r="C81" s="93"/>
      <c r="D81" s="93"/>
      <c r="E81" s="93"/>
      <c r="F81" s="93"/>
      <c r="G81" s="93"/>
      <c r="H81" s="93"/>
      <c r="I81" s="94"/>
      <c r="J81" s="143">
        <v>2582</v>
      </c>
      <c r="K81" s="144"/>
      <c r="L81" s="144"/>
      <c r="M81" s="144"/>
      <c r="N81" s="144"/>
      <c r="O81" s="144"/>
      <c r="P81" s="144"/>
      <c r="Q81" s="145"/>
      <c r="R81" s="98">
        <v>2510.1</v>
      </c>
      <c r="S81" s="99"/>
      <c r="T81" s="99"/>
      <c r="U81" s="99"/>
      <c r="V81" s="99"/>
      <c r="W81" s="100"/>
    </row>
    <row r="82" spans="2:23" ht="22.5" customHeight="1" x14ac:dyDescent="0.2">
      <c r="B82" s="73" t="s">
        <v>58</v>
      </c>
      <c r="C82" s="74"/>
      <c r="D82" s="74"/>
      <c r="E82" s="74"/>
      <c r="F82" s="74"/>
      <c r="G82" s="74"/>
      <c r="H82" s="74"/>
      <c r="I82" s="75"/>
      <c r="J82" s="76">
        <v>23676.799999999999</v>
      </c>
      <c r="K82" s="77"/>
      <c r="L82" s="77"/>
      <c r="M82" s="77"/>
      <c r="N82" s="77"/>
      <c r="O82" s="77"/>
      <c r="P82" s="77"/>
      <c r="Q82" s="78"/>
      <c r="R82" s="76">
        <v>20725.400000000001</v>
      </c>
      <c r="S82" s="77"/>
      <c r="T82" s="77"/>
      <c r="U82" s="77"/>
      <c r="V82" s="77"/>
      <c r="W82" s="78"/>
    </row>
    <row r="83" spans="2:23" ht="22.5" customHeight="1" x14ac:dyDescent="0.2">
      <c r="B83" s="73" t="s">
        <v>59</v>
      </c>
      <c r="C83" s="74"/>
      <c r="D83" s="74"/>
      <c r="E83" s="74"/>
      <c r="F83" s="74"/>
      <c r="G83" s="74"/>
      <c r="H83" s="74"/>
      <c r="I83" s="75"/>
      <c r="J83" s="79">
        <v>1.8</v>
      </c>
      <c r="K83" s="80"/>
      <c r="L83" s="80"/>
      <c r="M83" s="80"/>
      <c r="N83" s="80"/>
      <c r="O83" s="80"/>
      <c r="P83" s="80"/>
      <c r="Q83" s="81"/>
      <c r="R83" s="119"/>
      <c r="S83" s="120"/>
      <c r="T83" s="120"/>
      <c r="U83" s="120"/>
      <c r="V83" s="120"/>
      <c r="W83" s="121"/>
    </row>
    <row r="84" spans="2:23" ht="38.25" customHeight="1" x14ac:dyDescent="0.2">
      <c r="B84" s="101" t="s">
        <v>60</v>
      </c>
      <c r="C84" s="102"/>
      <c r="D84" s="102"/>
      <c r="E84" s="102"/>
      <c r="F84" s="102"/>
      <c r="G84" s="102"/>
      <c r="H84" s="102"/>
      <c r="I84" s="103"/>
      <c r="J84" s="76">
        <v>5645.7</v>
      </c>
      <c r="K84" s="77"/>
      <c r="L84" s="77"/>
      <c r="M84" s="77"/>
      <c r="N84" s="77"/>
      <c r="O84" s="77"/>
      <c r="P84" s="77"/>
      <c r="Q84" s="78"/>
      <c r="R84" s="76">
        <v>4826.3</v>
      </c>
      <c r="S84" s="77"/>
      <c r="T84" s="77"/>
      <c r="U84" s="77"/>
      <c r="V84" s="77"/>
      <c r="W84" s="78"/>
    </row>
    <row r="85" spans="2:23" ht="39.75" customHeight="1" x14ac:dyDescent="0.2">
      <c r="B85" s="101" t="s">
        <v>61</v>
      </c>
      <c r="C85" s="102"/>
      <c r="D85" s="102"/>
      <c r="E85" s="102"/>
      <c r="F85" s="102"/>
      <c r="G85" s="102"/>
      <c r="H85" s="102"/>
      <c r="I85" s="103"/>
      <c r="J85" s="119"/>
      <c r="K85" s="120"/>
      <c r="L85" s="120"/>
      <c r="M85" s="120"/>
      <c r="N85" s="120"/>
      <c r="O85" s="120"/>
      <c r="P85" s="120"/>
      <c r="Q85" s="121"/>
      <c r="R85" s="119"/>
      <c r="S85" s="120"/>
      <c r="T85" s="120"/>
      <c r="U85" s="120"/>
      <c r="V85" s="120"/>
      <c r="W85" s="121"/>
    </row>
    <row r="86" spans="2:23" ht="21" customHeight="1" x14ac:dyDescent="0.2">
      <c r="B86" s="73" t="s">
        <v>62</v>
      </c>
      <c r="C86" s="74"/>
      <c r="D86" s="74"/>
      <c r="E86" s="74"/>
      <c r="F86" s="74"/>
      <c r="G86" s="74"/>
      <c r="H86" s="74"/>
      <c r="I86" s="75"/>
      <c r="J86" s="79">
        <v>39.200000000000003</v>
      </c>
      <c r="K86" s="80"/>
      <c r="L86" s="80"/>
      <c r="M86" s="80"/>
      <c r="N86" s="80"/>
      <c r="O86" s="80"/>
      <c r="P86" s="80"/>
      <c r="Q86" s="81"/>
      <c r="R86" s="119"/>
      <c r="S86" s="120"/>
      <c r="T86" s="120"/>
      <c r="U86" s="120"/>
      <c r="V86" s="120"/>
      <c r="W86" s="121"/>
    </row>
    <row r="87" spans="2:23" ht="21" customHeight="1" x14ac:dyDescent="0.2">
      <c r="B87" s="73" t="s">
        <v>63</v>
      </c>
      <c r="C87" s="74"/>
      <c r="D87" s="74"/>
      <c r="E87" s="74"/>
      <c r="F87" s="74"/>
      <c r="G87" s="74"/>
      <c r="H87" s="74"/>
      <c r="I87" s="75"/>
      <c r="J87" s="76">
        <v>23711.3</v>
      </c>
      <c r="K87" s="77"/>
      <c r="L87" s="77"/>
      <c r="M87" s="77"/>
      <c r="N87" s="77"/>
      <c r="O87" s="77"/>
      <c r="P87" s="77"/>
      <c r="Q87" s="78"/>
      <c r="R87" s="76">
        <v>20063.5</v>
      </c>
      <c r="S87" s="77"/>
      <c r="T87" s="77"/>
      <c r="U87" s="77"/>
      <c r="V87" s="77"/>
      <c r="W87" s="78"/>
    </row>
    <row r="88" spans="2:23" ht="21.75" customHeight="1" x14ac:dyDescent="0.2">
      <c r="B88" s="60" t="s">
        <v>64</v>
      </c>
      <c r="C88" s="61"/>
      <c r="D88" s="61"/>
      <c r="E88" s="61"/>
      <c r="F88" s="61"/>
      <c r="G88" s="61"/>
      <c r="H88" s="61"/>
      <c r="I88" s="62"/>
      <c r="J88" s="63">
        <f>J89</f>
        <v>1477.5</v>
      </c>
      <c r="K88" s="64"/>
      <c r="L88" s="64"/>
      <c r="M88" s="64"/>
      <c r="N88" s="64"/>
      <c r="O88" s="64"/>
      <c r="P88" s="64"/>
      <c r="Q88" s="65"/>
      <c r="R88" s="130">
        <f>R89</f>
        <v>1108.2</v>
      </c>
      <c r="S88" s="131"/>
      <c r="T88" s="131"/>
      <c r="U88" s="131"/>
      <c r="V88" s="131"/>
      <c r="W88" s="132"/>
    </row>
    <row r="89" spans="2:23" ht="21" customHeight="1" x14ac:dyDescent="0.2">
      <c r="B89" s="85" t="s">
        <v>181</v>
      </c>
      <c r="C89" s="74"/>
      <c r="D89" s="74"/>
      <c r="E89" s="74"/>
      <c r="F89" s="74"/>
      <c r="G89" s="74"/>
      <c r="H89" s="74"/>
      <c r="I89" s="75"/>
      <c r="J89" s="76">
        <v>1477.5</v>
      </c>
      <c r="K89" s="77"/>
      <c r="L89" s="77"/>
      <c r="M89" s="77"/>
      <c r="N89" s="77"/>
      <c r="O89" s="77"/>
      <c r="P89" s="77"/>
      <c r="Q89" s="78"/>
      <c r="R89" s="79">
        <v>1108.2</v>
      </c>
      <c r="S89" s="80"/>
      <c r="T89" s="80"/>
      <c r="U89" s="80"/>
      <c r="V89" s="80"/>
      <c r="W89" s="81"/>
    </row>
    <row r="90" spans="2:23" ht="40.5" customHeight="1" x14ac:dyDescent="0.2">
      <c r="B90" s="60" t="s">
        <v>65</v>
      </c>
      <c r="C90" s="61"/>
      <c r="D90" s="61"/>
      <c r="E90" s="61"/>
      <c r="F90" s="61"/>
      <c r="G90" s="61"/>
      <c r="H90" s="61"/>
      <c r="I90" s="62"/>
      <c r="J90" s="63">
        <f>J92</f>
        <v>1717.8</v>
      </c>
      <c r="K90" s="64"/>
      <c r="L90" s="64"/>
      <c r="M90" s="64"/>
      <c r="N90" s="64"/>
      <c r="O90" s="64"/>
      <c r="P90" s="64"/>
      <c r="Q90" s="65"/>
      <c r="R90" s="130">
        <f>R92</f>
        <v>1223.5</v>
      </c>
      <c r="S90" s="131"/>
      <c r="T90" s="131"/>
      <c r="U90" s="131"/>
      <c r="V90" s="131"/>
      <c r="W90" s="132"/>
    </row>
    <row r="91" spans="2:23" ht="22.5" customHeight="1" x14ac:dyDescent="0.2">
      <c r="B91" s="73" t="s">
        <v>66</v>
      </c>
      <c r="C91" s="74"/>
      <c r="D91" s="74"/>
      <c r="E91" s="74"/>
      <c r="F91" s="74"/>
      <c r="G91" s="74"/>
      <c r="H91" s="74"/>
      <c r="I91" s="75"/>
      <c r="J91" s="119"/>
      <c r="K91" s="120"/>
      <c r="L91" s="120"/>
      <c r="M91" s="120"/>
      <c r="N91" s="120"/>
      <c r="O91" s="120"/>
      <c r="P91" s="120"/>
      <c r="Q91" s="121"/>
      <c r="R91" s="119"/>
      <c r="S91" s="120"/>
      <c r="T91" s="120"/>
      <c r="U91" s="120"/>
      <c r="V91" s="120"/>
      <c r="W91" s="121"/>
    </row>
    <row r="92" spans="2:23" ht="63.95" customHeight="1" x14ac:dyDescent="0.2">
      <c r="B92" s="101" t="s">
        <v>67</v>
      </c>
      <c r="C92" s="102"/>
      <c r="D92" s="102"/>
      <c r="E92" s="102"/>
      <c r="F92" s="102"/>
      <c r="G92" s="102"/>
      <c r="H92" s="102"/>
      <c r="I92" s="103"/>
      <c r="J92" s="76">
        <v>1717.8</v>
      </c>
      <c r="K92" s="77"/>
      <c r="L92" s="77"/>
      <c r="M92" s="77"/>
      <c r="N92" s="77"/>
      <c r="O92" s="77"/>
      <c r="P92" s="77"/>
      <c r="Q92" s="78"/>
      <c r="R92" s="79">
        <v>1223.5</v>
      </c>
      <c r="S92" s="80"/>
      <c r="T92" s="80"/>
      <c r="U92" s="80"/>
      <c r="V92" s="80"/>
      <c r="W92" s="81"/>
    </row>
    <row r="93" spans="2:23" ht="48" customHeight="1" x14ac:dyDescent="0.2">
      <c r="B93" s="101" t="s">
        <v>68</v>
      </c>
      <c r="C93" s="102"/>
      <c r="D93" s="102"/>
      <c r="E93" s="102"/>
      <c r="F93" s="102"/>
      <c r="G93" s="102"/>
      <c r="H93" s="102"/>
      <c r="I93" s="103"/>
      <c r="J93" s="119"/>
      <c r="K93" s="120"/>
      <c r="L93" s="120"/>
      <c r="M93" s="120"/>
      <c r="N93" s="120"/>
      <c r="O93" s="120"/>
      <c r="P93" s="120"/>
      <c r="Q93" s="121"/>
      <c r="R93" s="119"/>
      <c r="S93" s="120"/>
      <c r="T93" s="120"/>
      <c r="U93" s="120"/>
      <c r="V93" s="120"/>
      <c r="W93" s="121"/>
    </row>
    <row r="94" spans="2:23" ht="21.75" customHeight="1" x14ac:dyDescent="0.2">
      <c r="B94" s="60" t="s">
        <v>69</v>
      </c>
      <c r="C94" s="61"/>
      <c r="D94" s="61"/>
      <c r="E94" s="61"/>
      <c r="F94" s="61"/>
      <c r="G94" s="61"/>
      <c r="H94" s="61"/>
      <c r="I94" s="62"/>
      <c r="J94" s="63">
        <f>J96+J95+J97+J98</f>
        <v>19046.900000000001</v>
      </c>
      <c r="K94" s="64"/>
      <c r="L94" s="64"/>
      <c r="M94" s="64"/>
      <c r="N94" s="64"/>
      <c r="O94" s="64"/>
      <c r="P94" s="64"/>
      <c r="Q94" s="65"/>
      <c r="R94" s="63">
        <f>R96+R97+R98</f>
        <v>15198.400000000001</v>
      </c>
      <c r="S94" s="64"/>
      <c r="T94" s="64"/>
      <c r="U94" s="64"/>
      <c r="V94" s="64"/>
      <c r="W94" s="65"/>
    </row>
    <row r="95" spans="2:23" ht="24" customHeight="1" x14ac:dyDescent="0.2">
      <c r="B95" s="73" t="s">
        <v>70</v>
      </c>
      <c r="C95" s="74"/>
      <c r="D95" s="74"/>
      <c r="E95" s="74"/>
      <c r="F95" s="74"/>
      <c r="G95" s="74"/>
      <c r="H95" s="74"/>
      <c r="I95" s="75"/>
      <c r="J95" s="119"/>
      <c r="K95" s="120"/>
      <c r="L95" s="120"/>
      <c r="M95" s="120"/>
      <c r="N95" s="120"/>
      <c r="O95" s="120"/>
      <c r="P95" s="120"/>
      <c r="Q95" s="121"/>
      <c r="R95" s="119"/>
      <c r="S95" s="120"/>
      <c r="T95" s="120"/>
      <c r="U95" s="120"/>
      <c r="V95" s="120"/>
      <c r="W95" s="121"/>
    </row>
    <row r="96" spans="2:23" ht="24" customHeight="1" x14ac:dyDescent="0.2">
      <c r="B96" s="73" t="s">
        <v>71</v>
      </c>
      <c r="C96" s="74"/>
      <c r="D96" s="74"/>
      <c r="E96" s="74"/>
      <c r="F96" s="74"/>
      <c r="G96" s="74"/>
      <c r="H96" s="74"/>
      <c r="I96" s="75"/>
      <c r="J96" s="76">
        <v>5459.9</v>
      </c>
      <c r="K96" s="77"/>
      <c r="L96" s="77"/>
      <c r="M96" s="77"/>
      <c r="N96" s="77"/>
      <c r="O96" s="77"/>
      <c r="P96" s="77"/>
      <c r="Q96" s="78"/>
      <c r="R96" s="76">
        <v>4642.7</v>
      </c>
      <c r="S96" s="77"/>
      <c r="T96" s="77"/>
      <c r="U96" s="77"/>
      <c r="V96" s="77"/>
      <c r="W96" s="78"/>
    </row>
    <row r="97" spans="2:23" ht="24" customHeight="1" x14ac:dyDescent="0.2">
      <c r="B97" s="73" t="s">
        <v>72</v>
      </c>
      <c r="C97" s="74"/>
      <c r="D97" s="74"/>
      <c r="E97" s="74"/>
      <c r="F97" s="74"/>
      <c r="G97" s="74"/>
      <c r="H97" s="74"/>
      <c r="I97" s="75"/>
      <c r="J97" s="76">
        <v>13237</v>
      </c>
      <c r="K97" s="77"/>
      <c r="L97" s="77"/>
      <c r="M97" s="77"/>
      <c r="N97" s="77"/>
      <c r="O97" s="77"/>
      <c r="P97" s="77"/>
      <c r="Q97" s="78"/>
      <c r="R97" s="76">
        <v>10305</v>
      </c>
      <c r="S97" s="77"/>
      <c r="T97" s="77"/>
      <c r="U97" s="77"/>
      <c r="V97" s="77"/>
      <c r="W97" s="78"/>
    </row>
    <row r="98" spans="2:23" ht="39" customHeight="1" x14ac:dyDescent="0.2">
      <c r="B98" s="73" t="s">
        <v>73</v>
      </c>
      <c r="C98" s="74"/>
      <c r="D98" s="74"/>
      <c r="E98" s="74"/>
      <c r="F98" s="74"/>
      <c r="G98" s="74"/>
      <c r="H98" s="74"/>
      <c r="I98" s="75"/>
      <c r="J98" s="79">
        <v>350</v>
      </c>
      <c r="K98" s="80"/>
      <c r="L98" s="80"/>
      <c r="M98" s="80"/>
      <c r="N98" s="80"/>
      <c r="O98" s="80"/>
      <c r="P98" s="80"/>
      <c r="Q98" s="81"/>
      <c r="R98" s="79">
        <v>250.7</v>
      </c>
      <c r="S98" s="80"/>
      <c r="T98" s="80"/>
      <c r="U98" s="80"/>
      <c r="V98" s="80"/>
      <c r="W98" s="81"/>
    </row>
    <row r="99" spans="2:23" ht="20.25" customHeight="1" x14ac:dyDescent="0.2">
      <c r="B99" s="101" t="s">
        <v>74</v>
      </c>
      <c r="C99" s="102"/>
      <c r="D99" s="102"/>
      <c r="E99" s="102"/>
      <c r="F99" s="102"/>
      <c r="G99" s="102"/>
      <c r="H99" s="102"/>
      <c r="I99" s="103"/>
      <c r="J99" s="63">
        <f>J100+J101+J102+J103</f>
        <v>40211.699999999997</v>
      </c>
      <c r="K99" s="64"/>
      <c r="L99" s="64"/>
      <c r="M99" s="64"/>
      <c r="N99" s="64"/>
      <c r="O99" s="64"/>
      <c r="P99" s="64"/>
      <c r="Q99" s="65"/>
      <c r="R99" s="63">
        <f>R100+R101+R102</f>
        <v>7467.2</v>
      </c>
      <c r="S99" s="64"/>
      <c r="T99" s="64"/>
      <c r="U99" s="64"/>
      <c r="V99" s="64"/>
      <c r="W99" s="65"/>
    </row>
    <row r="100" spans="2:23" ht="19.5" customHeight="1" x14ac:dyDescent="0.2">
      <c r="B100" s="73" t="s">
        <v>75</v>
      </c>
      <c r="C100" s="74"/>
      <c r="D100" s="74"/>
      <c r="E100" s="74"/>
      <c r="F100" s="74"/>
      <c r="G100" s="74"/>
      <c r="H100" s="74"/>
      <c r="I100" s="75"/>
      <c r="J100" s="119"/>
      <c r="K100" s="120"/>
      <c r="L100" s="120"/>
      <c r="M100" s="120"/>
      <c r="N100" s="120"/>
      <c r="O100" s="120"/>
      <c r="P100" s="120"/>
      <c r="Q100" s="121"/>
      <c r="R100" s="119"/>
      <c r="S100" s="120"/>
      <c r="T100" s="120"/>
      <c r="U100" s="120"/>
      <c r="V100" s="120"/>
      <c r="W100" s="121"/>
    </row>
    <row r="101" spans="2:23" ht="19.5" customHeight="1" x14ac:dyDescent="0.2">
      <c r="B101" s="73" t="s">
        <v>76</v>
      </c>
      <c r="C101" s="74"/>
      <c r="D101" s="74"/>
      <c r="E101" s="74"/>
      <c r="F101" s="74"/>
      <c r="G101" s="74"/>
      <c r="H101" s="74"/>
      <c r="I101" s="75"/>
      <c r="J101" s="76">
        <v>40046.699999999997</v>
      </c>
      <c r="K101" s="77"/>
      <c r="L101" s="77"/>
      <c r="M101" s="77"/>
      <c r="N101" s="77"/>
      <c r="O101" s="77"/>
      <c r="P101" s="77"/>
      <c r="Q101" s="78"/>
      <c r="R101" s="76">
        <v>7302.2</v>
      </c>
      <c r="S101" s="77"/>
      <c r="T101" s="77"/>
      <c r="U101" s="77"/>
      <c r="V101" s="77"/>
      <c r="W101" s="78"/>
    </row>
    <row r="102" spans="2:23" ht="19.5" customHeight="1" x14ac:dyDescent="0.2">
      <c r="B102" s="73" t="s">
        <v>77</v>
      </c>
      <c r="C102" s="74"/>
      <c r="D102" s="74"/>
      <c r="E102" s="74"/>
      <c r="F102" s="74"/>
      <c r="G102" s="74"/>
      <c r="H102" s="74"/>
      <c r="I102" s="75"/>
      <c r="J102" s="79">
        <v>165</v>
      </c>
      <c r="K102" s="80"/>
      <c r="L102" s="80"/>
      <c r="M102" s="80"/>
      <c r="N102" s="80"/>
      <c r="O102" s="80"/>
      <c r="P102" s="80"/>
      <c r="Q102" s="81"/>
      <c r="R102" s="79">
        <v>165</v>
      </c>
      <c r="S102" s="80"/>
      <c r="T102" s="80"/>
      <c r="U102" s="80"/>
      <c r="V102" s="80"/>
      <c r="W102" s="81"/>
    </row>
    <row r="103" spans="2:23" ht="35.25" customHeight="1" x14ac:dyDescent="0.2">
      <c r="B103" s="101" t="s">
        <v>78</v>
      </c>
      <c r="C103" s="102"/>
      <c r="D103" s="102"/>
      <c r="E103" s="102"/>
      <c r="F103" s="102"/>
      <c r="G103" s="102"/>
      <c r="H103" s="102"/>
      <c r="I103" s="103"/>
      <c r="J103" s="119"/>
      <c r="K103" s="120"/>
      <c r="L103" s="120"/>
      <c r="M103" s="120"/>
      <c r="N103" s="120"/>
      <c r="O103" s="120"/>
      <c r="P103" s="120"/>
      <c r="Q103" s="121"/>
      <c r="R103" s="119"/>
      <c r="S103" s="120"/>
      <c r="T103" s="120"/>
      <c r="U103" s="120"/>
      <c r="V103" s="120"/>
      <c r="W103" s="121"/>
    </row>
    <row r="104" spans="2:23" ht="24" customHeight="1" x14ac:dyDescent="0.2">
      <c r="B104" s="60" t="s">
        <v>79</v>
      </c>
      <c r="C104" s="61"/>
      <c r="D104" s="61"/>
      <c r="E104" s="61"/>
      <c r="F104" s="61"/>
      <c r="G104" s="61"/>
      <c r="H104" s="61"/>
      <c r="I104" s="62"/>
      <c r="J104" s="82">
        <f>J105+J106+J107+J108+J109</f>
        <v>429067.8</v>
      </c>
      <c r="K104" s="83"/>
      <c r="L104" s="83"/>
      <c r="M104" s="83"/>
      <c r="N104" s="83"/>
      <c r="O104" s="83"/>
      <c r="P104" s="83"/>
      <c r="Q104" s="84"/>
      <c r="R104" s="82">
        <f>R105+R106+R107+R108+R109</f>
        <v>326989.09999999998</v>
      </c>
      <c r="S104" s="83"/>
      <c r="T104" s="83"/>
      <c r="U104" s="83"/>
      <c r="V104" s="83"/>
      <c r="W104" s="84"/>
    </row>
    <row r="105" spans="2:23" ht="21.75" customHeight="1" x14ac:dyDescent="0.2">
      <c r="B105" s="73" t="s">
        <v>80</v>
      </c>
      <c r="C105" s="74"/>
      <c r="D105" s="74"/>
      <c r="E105" s="74"/>
      <c r="F105" s="74"/>
      <c r="G105" s="74"/>
      <c r="H105" s="74"/>
      <c r="I105" s="75"/>
      <c r="J105" s="76">
        <v>41385.199999999997</v>
      </c>
      <c r="K105" s="77"/>
      <c r="L105" s="77"/>
      <c r="M105" s="77"/>
      <c r="N105" s="77"/>
      <c r="O105" s="77"/>
      <c r="P105" s="77"/>
      <c r="Q105" s="78"/>
      <c r="R105" s="76">
        <v>31262.2</v>
      </c>
      <c r="S105" s="77"/>
      <c r="T105" s="77"/>
      <c r="U105" s="77"/>
      <c r="V105" s="77"/>
      <c r="W105" s="78"/>
    </row>
    <row r="106" spans="2:23" ht="21.75" customHeight="1" x14ac:dyDescent="0.2">
      <c r="B106" s="73" t="s">
        <v>81</v>
      </c>
      <c r="C106" s="74"/>
      <c r="D106" s="74"/>
      <c r="E106" s="74"/>
      <c r="F106" s="74"/>
      <c r="G106" s="74"/>
      <c r="H106" s="74"/>
      <c r="I106" s="75"/>
      <c r="J106" s="76">
        <v>358723.2</v>
      </c>
      <c r="K106" s="77"/>
      <c r="L106" s="77"/>
      <c r="M106" s="77"/>
      <c r="N106" s="77"/>
      <c r="O106" s="77"/>
      <c r="P106" s="77"/>
      <c r="Q106" s="78"/>
      <c r="R106" s="76">
        <v>270132.3</v>
      </c>
      <c r="S106" s="77"/>
      <c r="T106" s="77"/>
      <c r="U106" s="77"/>
      <c r="V106" s="77"/>
      <c r="W106" s="78"/>
    </row>
    <row r="107" spans="2:23" ht="21.75" customHeight="1" x14ac:dyDescent="0.2">
      <c r="B107" s="73" t="s">
        <v>82</v>
      </c>
      <c r="C107" s="74"/>
      <c r="D107" s="74"/>
      <c r="E107" s="74"/>
      <c r="F107" s="74"/>
      <c r="G107" s="74"/>
      <c r="H107" s="74"/>
      <c r="I107" s="75"/>
      <c r="J107" s="76">
        <v>11573.8</v>
      </c>
      <c r="K107" s="77"/>
      <c r="L107" s="77"/>
      <c r="M107" s="77"/>
      <c r="N107" s="77"/>
      <c r="O107" s="77"/>
      <c r="P107" s="77"/>
      <c r="Q107" s="78"/>
      <c r="R107" s="76">
        <v>9036.9</v>
      </c>
      <c r="S107" s="77"/>
      <c r="T107" s="77"/>
      <c r="U107" s="77"/>
      <c r="V107" s="77"/>
      <c r="W107" s="78"/>
    </row>
    <row r="108" spans="2:23" ht="21.75" customHeight="1" x14ac:dyDescent="0.2">
      <c r="B108" s="73" t="s">
        <v>83</v>
      </c>
      <c r="C108" s="74"/>
      <c r="D108" s="74"/>
      <c r="E108" s="74"/>
      <c r="F108" s="74"/>
      <c r="G108" s="74"/>
      <c r="H108" s="74"/>
      <c r="I108" s="75"/>
      <c r="J108" s="79">
        <v>200</v>
      </c>
      <c r="K108" s="80"/>
      <c r="L108" s="80"/>
      <c r="M108" s="80"/>
      <c r="N108" s="80"/>
      <c r="O108" s="80"/>
      <c r="P108" s="80"/>
      <c r="Q108" s="81"/>
      <c r="R108" s="79">
        <v>97.1</v>
      </c>
      <c r="S108" s="80"/>
      <c r="T108" s="80"/>
      <c r="U108" s="80"/>
      <c r="V108" s="80"/>
      <c r="W108" s="81"/>
    </row>
    <row r="109" spans="2:23" ht="21.75" customHeight="1" x14ac:dyDescent="0.2">
      <c r="B109" s="73" t="s">
        <v>84</v>
      </c>
      <c r="C109" s="74"/>
      <c r="D109" s="74"/>
      <c r="E109" s="74"/>
      <c r="F109" s="74"/>
      <c r="G109" s="74"/>
      <c r="H109" s="74"/>
      <c r="I109" s="75"/>
      <c r="J109" s="76">
        <v>17185.599999999999</v>
      </c>
      <c r="K109" s="77"/>
      <c r="L109" s="77"/>
      <c r="M109" s="77"/>
      <c r="N109" s="77"/>
      <c r="O109" s="77"/>
      <c r="P109" s="77"/>
      <c r="Q109" s="78"/>
      <c r="R109" s="76">
        <v>16460.599999999999</v>
      </c>
      <c r="S109" s="77"/>
      <c r="T109" s="77"/>
      <c r="U109" s="77"/>
      <c r="V109" s="77"/>
      <c r="W109" s="78"/>
    </row>
    <row r="110" spans="2:23" ht="27" customHeight="1" x14ac:dyDescent="0.2">
      <c r="B110" s="60" t="s">
        <v>85</v>
      </c>
      <c r="C110" s="61"/>
      <c r="D110" s="61"/>
      <c r="E110" s="61"/>
      <c r="F110" s="61"/>
      <c r="G110" s="61"/>
      <c r="H110" s="61"/>
      <c r="I110" s="62"/>
      <c r="J110" s="63">
        <f>J111+J112</f>
        <v>79011.8</v>
      </c>
      <c r="K110" s="64"/>
      <c r="L110" s="64"/>
      <c r="M110" s="64"/>
      <c r="N110" s="64"/>
      <c r="O110" s="64"/>
      <c r="P110" s="64"/>
      <c r="Q110" s="65"/>
      <c r="R110" s="63">
        <f>R111+R112</f>
        <v>59145.7</v>
      </c>
      <c r="S110" s="64"/>
      <c r="T110" s="64"/>
      <c r="U110" s="64"/>
      <c r="V110" s="64"/>
      <c r="W110" s="65"/>
    </row>
    <row r="111" spans="2:23" ht="24" customHeight="1" x14ac:dyDescent="0.2">
      <c r="B111" s="73" t="s">
        <v>86</v>
      </c>
      <c r="C111" s="74"/>
      <c r="D111" s="74"/>
      <c r="E111" s="74"/>
      <c r="F111" s="74"/>
      <c r="G111" s="74"/>
      <c r="H111" s="74"/>
      <c r="I111" s="75"/>
      <c r="J111" s="76">
        <v>78511.8</v>
      </c>
      <c r="K111" s="77"/>
      <c r="L111" s="77"/>
      <c r="M111" s="77"/>
      <c r="N111" s="77"/>
      <c r="O111" s="77"/>
      <c r="P111" s="77"/>
      <c r="Q111" s="78"/>
      <c r="R111" s="76">
        <v>58716</v>
      </c>
      <c r="S111" s="77"/>
      <c r="T111" s="77"/>
      <c r="U111" s="77"/>
      <c r="V111" s="77"/>
      <c r="W111" s="78"/>
    </row>
    <row r="112" spans="2:23" ht="36.75" customHeight="1" x14ac:dyDescent="0.2">
      <c r="B112" s="101" t="s">
        <v>87</v>
      </c>
      <c r="C112" s="102"/>
      <c r="D112" s="102"/>
      <c r="E112" s="102"/>
      <c r="F112" s="102"/>
      <c r="G112" s="102"/>
      <c r="H112" s="102"/>
      <c r="I112" s="103"/>
      <c r="J112" s="79">
        <v>500</v>
      </c>
      <c r="K112" s="80"/>
      <c r="L112" s="80"/>
      <c r="M112" s="80"/>
      <c r="N112" s="80"/>
      <c r="O112" s="80"/>
      <c r="P112" s="80"/>
      <c r="Q112" s="81"/>
      <c r="R112" s="79">
        <v>429.7</v>
      </c>
      <c r="S112" s="80"/>
      <c r="T112" s="80"/>
      <c r="U112" s="80"/>
      <c r="V112" s="80"/>
      <c r="W112" s="81"/>
    </row>
    <row r="113" spans="2:23" ht="25.5" customHeight="1" x14ac:dyDescent="0.2">
      <c r="B113" s="60" t="s">
        <v>88</v>
      </c>
      <c r="C113" s="61"/>
      <c r="D113" s="61"/>
      <c r="E113" s="61"/>
      <c r="F113" s="61"/>
      <c r="G113" s="61"/>
      <c r="H113" s="61"/>
      <c r="I113" s="62"/>
      <c r="J113" s="63">
        <f>J114+J115+J116</f>
        <v>16917</v>
      </c>
      <c r="K113" s="64"/>
      <c r="L113" s="64"/>
      <c r="M113" s="64"/>
      <c r="N113" s="64"/>
      <c r="O113" s="64"/>
      <c r="P113" s="64"/>
      <c r="Q113" s="65"/>
      <c r="R113" s="63">
        <f>R114+R115+R116</f>
        <v>9084.8999999999978</v>
      </c>
      <c r="S113" s="64"/>
      <c r="T113" s="64"/>
      <c r="U113" s="64"/>
      <c r="V113" s="64"/>
      <c r="W113" s="65"/>
    </row>
    <row r="114" spans="2:23" ht="26.1" customHeight="1" x14ac:dyDescent="0.2">
      <c r="B114" s="73" t="s">
        <v>89</v>
      </c>
      <c r="C114" s="74"/>
      <c r="D114" s="74"/>
      <c r="E114" s="74"/>
      <c r="F114" s="74"/>
      <c r="G114" s="74"/>
      <c r="H114" s="74"/>
      <c r="I114" s="75"/>
      <c r="J114" s="76">
        <v>8287.7000000000007</v>
      </c>
      <c r="K114" s="77"/>
      <c r="L114" s="77"/>
      <c r="M114" s="77"/>
      <c r="N114" s="77"/>
      <c r="O114" s="77"/>
      <c r="P114" s="77"/>
      <c r="Q114" s="78"/>
      <c r="R114" s="79">
        <v>4569.3999999999996</v>
      </c>
      <c r="S114" s="80"/>
      <c r="T114" s="80"/>
      <c r="U114" s="80"/>
      <c r="V114" s="80"/>
      <c r="W114" s="81"/>
    </row>
    <row r="115" spans="2:23" ht="24.75" customHeight="1" x14ac:dyDescent="0.2">
      <c r="B115" s="73" t="s">
        <v>90</v>
      </c>
      <c r="C115" s="74"/>
      <c r="D115" s="74"/>
      <c r="E115" s="74"/>
      <c r="F115" s="74"/>
      <c r="G115" s="74"/>
      <c r="H115" s="74"/>
      <c r="I115" s="75"/>
      <c r="J115" s="76">
        <v>8621</v>
      </c>
      <c r="K115" s="77"/>
      <c r="L115" s="77"/>
      <c r="M115" s="77"/>
      <c r="N115" s="77"/>
      <c r="O115" s="77"/>
      <c r="P115" s="77"/>
      <c r="Q115" s="78"/>
      <c r="R115" s="76">
        <v>4507.2</v>
      </c>
      <c r="S115" s="77"/>
      <c r="T115" s="77"/>
      <c r="U115" s="77"/>
      <c r="V115" s="77"/>
      <c r="W115" s="78"/>
    </row>
    <row r="116" spans="2:23" ht="32.1" customHeight="1" x14ac:dyDescent="0.2">
      <c r="B116" s="73" t="s">
        <v>91</v>
      </c>
      <c r="C116" s="74"/>
      <c r="D116" s="74"/>
      <c r="E116" s="74"/>
      <c r="F116" s="74"/>
      <c r="G116" s="74"/>
      <c r="H116" s="74"/>
      <c r="I116" s="75"/>
      <c r="J116" s="79">
        <v>8.3000000000000007</v>
      </c>
      <c r="K116" s="80"/>
      <c r="L116" s="80"/>
      <c r="M116" s="80"/>
      <c r="N116" s="80"/>
      <c r="O116" s="80"/>
      <c r="P116" s="80"/>
      <c r="Q116" s="81"/>
      <c r="R116" s="110">
        <v>8.3000000000000007</v>
      </c>
      <c r="S116" s="111"/>
      <c r="T116" s="111"/>
      <c r="U116" s="111"/>
      <c r="V116" s="111"/>
      <c r="W116" s="112"/>
    </row>
    <row r="117" spans="2:23" ht="22.5" customHeight="1" x14ac:dyDescent="0.2">
      <c r="B117" s="60" t="s">
        <v>92</v>
      </c>
      <c r="C117" s="61"/>
      <c r="D117" s="61"/>
      <c r="E117" s="61"/>
      <c r="F117" s="61"/>
      <c r="G117" s="61"/>
      <c r="H117" s="61"/>
      <c r="I117" s="62"/>
      <c r="J117" s="63">
        <f>J118+J119</f>
        <v>8985.7999999999993</v>
      </c>
      <c r="K117" s="64"/>
      <c r="L117" s="64"/>
      <c r="M117" s="64"/>
      <c r="N117" s="64"/>
      <c r="O117" s="64"/>
      <c r="P117" s="64"/>
      <c r="Q117" s="65"/>
      <c r="R117" s="63">
        <f>R118+R119</f>
        <v>6769.4</v>
      </c>
      <c r="S117" s="64"/>
      <c r="T117" s="64"/>
      <c r="U117" s="64"/>
      <c r="V117" s="64"/>
      <c r="W117" s="65"/>
    </row>
    <row r="118" spans="2:23" ht="22.5" customHeight="1" x14ac:dyDescent="0.2">
      <c r="B118" s="73" t="s">
        <v>93</v>
      </c>
      <c r="C118" s="74"/>
      <c r="D118" s="74"/>
      <c r="E118" s="74"/>
      <c r="F118" s="74"/>
      <c r="G118" s="74"/>
      <c r="H118" s="74"/>
      <c r="I118" s="75"/>
      <c r="J118" s="79">
        <v>590</v>
      </c>
      <c r="K118" s="80"/>
      <c r="L118" s="80"/>
      <c r="M118" s="80"/>
      <c r="N118" s="80"/>
      <c r="O118" s="80"/>
      <c r="P118" s="80"/>
      <c r="Q118" s="81"/>
      <c r="R118" s="79">
        <v>472</v>
      </c>
      <c r="S118" s="80"/>
      <c r="T118" s="80"/>
      <c r="U118" s="80"/>
      <c r="V118" s="80"/>
      <c r="W118" s="81"/>
    </row>
    <row r="119" spans="2:23" ht="22.5" customHeight="1" x14ac:dyDescent="0.2">
      <c r="B119" s="101" t="s">
        <v>94</v>
      </c>
      <c r="C119" s="102"/>
      <c r="D119" s="102"/>
      <c r="E119" s="102"/>
      <c r="F119" s="102"/>
      <c r="G119" s="102"/>
      <c r="H119" s="102"/>
      <c r="I119" s="103"/>
      <c r="J119" s="76">
        <v>8395.7999999999993</v>
      </c>
      <c r="K119" s="77"/>
      <c r="L119" s="77"/>
      <c r="M119" s="77"/>
      <c r="N119" s="77"/>
      <c r="O119" s="77"/>
      <c r="P119" s="77"/>
      <c r="Q119" s="78"/>
      <c r="R119" s="76">
        <v>6297.4</v>
      </c>
      <c r="S119" s="77"/>
      <c r="T119" s="77"/>
      <c r="U119" s="77"/>
      <c r="V119" s="77"/>
      <c r="W119" s="78"/>
    </row>
    <row r="120" spans="2:23" ht="27" customHeight="1" x14ac:dyDescent="0.2">
      <c r="B120" s="129" t="s">
        <v>157</v>
      </c>
      <c r="C120" s="61"/>
      <c r="D120" s="61"/>
      <c r="E120" s="61"/>
      <c r="F120" s="61"/>
      <c r="G120" s="61"/>
      <c r="H120" s="61"/>
      <c r="I120" s="62"/>
      <c r="J120" s="119"/>
      <c r="K120" s="120"/>
      <c r="L120" s="120"/>
      <c r="M120" s="120"/>
      <c r="N120" s="120"/>
      <c r="O120" s="120"/>
      <c r="P120" s="120"/>
      <c r="Q120" s="121"/>
      <c r="R120" s="119"/>
      <c r="S120" s="120"/>
      <c r="T120" s="120"/>
      <c r="U120" s="120"/>
      <c r="V120" s="120"/>
      <c r="W120" s="121"/>
    </row>
    <row r="121" spans="2:23" ht="39" customHeight="1" x14ac:dyDescent="0.2">
      <c r="B121" s="73" t="s">
        <v>95</v>
      </c>
      <c r="C121" s="74"/>
      <c r="D121" s="74"/>
      <c r="E121" s="74"/>
      <c r="F121" s="74"/>
      <c r="G121" s="74"/>
      <c r="H121" s="74"/>
      <c r="I121" s="75"/>
      <c r="J121" s="119"/>
      <c r="K121" s="120"/>
      <c r="L121" s="120"/>
      <c r="M121" s="120"/>
      <c r="N121" s="120"/>
      <c r="O121" s="120"/>
      <c r="P121" s="120"/>
      <c r="Q121" s="121"/>
      <c r="R121" s="119"/>
      <c r="S121" s="120"/>
      <c r="T121" s="120"/>
      <c r="U121" s="120"/>
      <c r="V121" s="120"/>
      <c r="W121" s="121"/>
    </row>
    <row r="122" spans="2:23" ht="38.25" customHeight="1" x14ac:dyDescent="0.2">
      <c r="B122" s="129" t="s">
        <v>156</v>
      </c>
      <c r="C122" s="61"/>
      <c r="D122" s="61"/>
      <c r="E122" s="61"/>
      <c r="F122" s="61"/>
      <c r="G122" s="61"/>
      <c r="H122" s="61"/>
      <c r="I122" s="62"/>
      <c r="J122" s="130">
        <f>J123</f>
        <v>19</v>
      </c>
      <c r="K122" s="131"/>
      <c r="L122" s="131"/>
      <c r="M122" s="131"/>
      <c r="N122" s="131"/>
      <c r="O122" s="131"/>
      <c r="P122" s="131"/>
      <c r="Q122" s="132"/>
      <c r="R122" s="110">
        <v>8.3000000000000007</v>
      </c>
      <c r="S122" s="111"/>
      <c r="T122" s="111"/>
      <c r="U122" s="111"/>
      <c r="V122" s="111"/>
      <c r="W122" s="112"/>
    </row>
    <row r="123" spans="2:23" ht="39" customHeight="1" x14ac:dyDescent="0.2">
      <c r="B123" s="101" t="s">
        <v>96</v>
      </c>
      <c r="C123" s="102"/>
      <c r="D123" s="102"/>
      <c r="E123" s="102"/>
      <c r="F123" s="102"/>
      <c r="G123" s="102"/>
      <c r="H123" s="102"/>
      <c r="I123" s="103"/>
      <c r="J123" s="79">
        <v>19</v>
      </c>
      <c r="K123" s="80"/>
      <c r="L123" s="80"/>
      <c r="M123" s="80"/>
      <c r="N123" s="80"/>
      <c r="O123" s="80"/>
      <c r="P123" s="80"/>
      <c r="Q123" s="81"/>
      <c r="R123" s="110">
        <v>8.3000000000000007</v>
      </c>
      <c r="S123" s="111"/>
      <c r="T123" s="111"/>
      <c r="U123" s="111"/>
      <c r="V123" s="111"/>
      <c r="W123" s="112"/>
    </row>
    <row r="124" spans="2:23" ht="25.5" customHeight="1" x14ac:dyDescent="0.2">
      <c r="B124" s="60" t="s">
        <v>97</v>
      </c>
      <c r="C124" s="61"/>
      <c r="D124" s="61"/>
      <c r="E124" s="61"/>
      <c r="F124" s="61"/>
      <c r="G124" s="61"/>
      <c r="H124" s="61"/>
      <c r="I124" s="62"/>
      <c r="J124" s="63">
        <f>J125+J126</f>
        <v>8508.7000000000007</v>
      </c>
      <c r="K124" s="64"/>
      <c r="L124" s="64"/>
      <c r="M124" s="64"/>
      <c r="N124" s="64"/>
      <c r="O124" s="64"/>
      <c r="P124" s="64"/>
      <c r="Q124" s="65"/>
      <c r="R124" s="63">
        <f>R125+R126</f>
        <v>8271</v>
      </c>
      <c r="S124" s="64"/>
      <c r="T124" s="64"/>
      <c r="U124" s="64"/>
      <c r="V124" s="64"/>
      <c r="W124" s="65"/>
    </row>
    <row r="125" spans="2:23" ht="49.5" customHeight="1" x14ac:dyDescent="0.2">
      <c r="B125" s="73" t="s">
        <v>98</v>
      </c>
      <c r="C125" s="74"/>
      <c r="D125" s="74"/>
      <c r="E125" s="74"/>
      <c r="F125" s="74"/>
      <c r="G125" s="74"/>
      <c r="H125" s="74"/>
      <c r="I125" s="75"/>
      <c r="J125" s="76">
        <v>1564.5</v>
      </c>
      <c r="K125" s="77"/>
      <c r="L125" s="77"/>
      <c r="M125" s="77"/>
      <c r="N125" s="77"/>
      <c r="O125" s="77"/>
      <c r="P125" s="77"/>
      <c r="Q125" s="78"/>
      <c r="R125" s="79">
        <v>1459</v>
      </c>
      <c r="S125" s="80"/>
      <c r="T125" s="80"/>
      <c r="U125" s="80"/>
      <c r="V125" s="80"/>
      <c r="W125" s="81"/>
    </row>
    <row r="126" spans="2:23" ht="43.5" customHeight="1" x14ac:dyDescent="0.2">
      <c r="B126" s="85" t="s">
        <v>163</v>
      </c>
      <c r="C126" s="102"/>
      <c r="D126" s="102"/>
      <c r="E126" s="102"/>
      <c r="F126" s="102"/>
      <c r="G126" s="102"/>
      <c r="H126" s="102"/>
      <c r="I126" s="103"/>
      <c r="J126" s="76">
        <v>6944.2</v>
      </c>
      <c r="K126" s="77"/>
      <c r="L126" s="77"/>
      <c r="M126" s="77"/>
      <c r="N126" s="77"/>
      <c r="O126" s="77"/>
      <c r="P126" s="77"/>
      <c r="Q126" s="78"/>
      <c r="R126" s="76">
        <v>6812</v>
      </c>
      <c r="S126" s="77"/>
      <c r="T126" s="77"/>
      <c r="U126" s="77"/>
      <c r="V126" s="77"/>
      <c r="W126" s="78"/>
    </row>
    <row r="127" spans="2:23" ht="28.5" customHeight="1" x14ac:dyDescent="0.2">
      <c r="B127" s="60" t="s">
        <v>99</v>
      </c>
      <c r="C127" s="61"/>
      <c r="D127" s="61"/>
      <c r="E127" s="61"/>
      <c r="F127" s="61"/>
      <c r="G127" s="61"/>
      <c r="H127" s="61"/>
      <c r="I127" s="62"/>
      <c r="J127" s="150">
        <f>J80+J88+J90+J94+J99+J104+J110+J113+J117+J120+J122+J124</f>
        <v>660620.80000000005</v>
      </c>
      <c r="K127" s="151"/>
      <c r="L127" s="151"/>
      <c r="M127" s="151"/>
      <c r="N127" s="151"/>
      <c r="O127" s="151"/>
      <c r="P127" s="151"/>
      <c r="Q127" s="152"/>
      <c r="R127" s="150">
        <f>R80+R88+R90+R94+R99+R104+R110+R113+R117+R122+R124</f>
        <v>483391</v>
      </c>
      <c r="S127" s="151"/>
      <c r="T127" s="151"/>
      <c r="U127" s="151"/>
      <c r="V127" s="151"/>
      <c r="W127" s="152"/>
    </row>
    <row r="128" spans="2:23" ht="42" customHeight="1" x14ac:dyDescent="0.2">
      <c r="B128" s="101" t="s">
        <v>100</v>
      </c>
      <c r="C128" s="102"/>
      <c r="D128" s="102"/>
      <c r="E128" s="102"/>
      <c r="F128" s="102"/>
      <c r="G128" s="102"/>
      <c r="H128" s="102"/>
      <c r="I128" s="103"/>
      <c r="J128" s="63">
        <v>11100</v>
      </c>
      <c r="K128" s="64"/>
      <c r="L128" s="64"/>
      <c r="M128" s="64"/>
      <c r="N128" s="64"/>
      <c r="O128" s="64"/>
      <c r="P128" s="64"/>
      <c r="Q128" s="65"/>
      <c r="R128" s="153">
        <f>R135+R131</f>
        <v>3800.1000000000004</v>
      </c>
      <c r="S128" s="154"/>
      <c r="T128" s="154"/>
      <c r="U128" s="154"/>
      <c r="V128" s="154"/>
      <c r="W128" s="155"/>
    </row>
    <row r="129" spans="2:23" ht="24" customHeight="1" x14ac:dyDescent="0.2">
      <c r="B129" s="73" t="s">
        <v>101</v>
      </c>
      <c r="C129" s="74"/>
      <c r="D129" s="74"/>
      <c r="E129" s="74"/>
      <c r="F129" s="74"/>
      <c r="G129" s="74"/>
      <c r="H129" s="74"/>
      <c r="I129" s="75"/>
      <c r="J129" s="119"/>
      <c r="K129" s="120"/>
      <c r="L129" s="120"/>
      <c r="M129" s="120"/>
      <c r="N129" s="120"/>
      <c r="O129" s="120"/>
      <c r="P129" s="120"/>
      <c r="Q129" s="121"/>
      <c r="R129" s="110"/>
      <c r="S129" s="111"/>
      <c r="T129" s="111"/>
      <c r="U129" s="111"/>
      <c r="V129" s="111"/>
      <c r="W129" s="112"/>
    </row>
    <row r="130" spans="2:23" ht="48" customHeight="1" x14ac:dyDescent="0.2">
      <c r="B130" s="73" t="s">
        <v>102</v>
      </c>
      <c r="C130" s="74"/>
      <c r="D130" s="74"/>
      <c r="E130" s="74"/>
      <c r="F130" s="74"/>
      <c r="G130" s="74"/>
      <c r="H130" s="74"/>
      <c r="I130" s="75"/>
      <c r="J130" s="119"/>
      <c r="K130" s="120"/>
      <c r="L130" s="120"/>
      <c r="M130" s="120"/>
      <c r="N130" s="120"/>
      <c r="O130" s="120"/>
      <c r="P130" s="120"/>
      <c r="Q130" s="121"/>
      <c r="R130" s="110"/>
      <c r="S130" s="111"/>
      <c r="T130" s="111"/>
      <c r="U130" s="111"/>
      <c r="V130" s="111"/>
      <c r="W130" s="112"/>
    </row>
    <row r="131" spans="2:23" ht="39" customHeight="1" x14ac:dyDescent="0.2">
      <c r="B131" s="73" t="s">
        <v>103</v>
      </c>
      <c r="C131" s="74"/>
      <c r="D131" s="74"/>
      <c r="E131" s="74"/>
      <c r="F131" s="74"/>
      <c r="G131" s="74"/>
      <c r="H131" s="74"/>
      <c r="I131" s="75"/>
      <c r="J131" s="76">
        <v>-1900</v>
      </c>
      <c r="K131" s="77"/>
      <c r="L131" s="77"/>
      <c r="M131" s="77"/>
      <c r="N131" s="77"/>
      <c r="O131" s="77"/>
      <c r="P131" s="77"/>
      <c r="Q131" s="78"/>
      <c r="R131" s="110">
        <v>-1200</v>
      </c>
      <c r="S131" s="111"/>
      <c r="T131" s="111"/>
      <c r="U131" s="111"/>
      <c r="V131" s="111"/>
      <c r="W131" s="112"/>
    </row>
    <row r="132" spans="2:23" ht="41.25" customHeight="1" x14ac:dyDescent="0.2">
      <c r="B132" s="73" t="s">
        <v>104</v>
      </c>
      <c r="C132" s="74"/>
      <c r="D132" s="74"/>
      <c r="E132" s="74"/>
      <c r="F132" s="74"/>
      <c r="G132" s="74"/>
      <c r="H132" s="74"/>
      <c r="I132" s="75"/>
      <c r="J132" s="119"/>
      <c r="K132" s="120"/>
      <c r="L132" s="120"/>
      <c r="M132" s="120"/>
      <c r="N132" s="120"/>
      <c r="O132" s="120"/>
      <c r="P132" s="120"/>
      <c r="Q132" s="121"/>
      <c r="R132" s="110"/>
      <c r="S132" s="111"/>
      <c r="T132" s="111"/>
      <c r="U132" s="111"/>
      <c r="V132" s="111"/>
      <c r="W132" s="112"/>
    </row>
    <row r="133" spans="2:23" ht="37.5" customHeight="1" x14ac:dyDescent="0.2">
      <c r="B133" s="73" t="s">
        <v>105</v>
      </c>
      <c r="C133" s="74"/>
      <c r="D133" s="74"/>
      <c r="E133" s="74"/>
      <c r="F133" s="74"/>
      <c r="G133" s="74"/>
      <c r="H133" s="74"/>
      <c r="I133" s="75"/>
      <c r="J133" s="119"/>
      <c r="K133" s="120"/>
      <c r="L133" s="120"/>
      <c r="M133" s="120"/>
      <c r="N133" s="120"/>
      <c r="O133" s="120"/>
      <c r="P133" s="120"/>
      <c r="Q133" s="121"/>
      <c r="R133" s="110"/>
      <c r="S133" s="111"/>
      <c r="T133" s="111"/>
      <c r="U133" s="111"/>
      <c r="V133" s="111"/>
      <c r="W133" s="112"/>
    </row>
    <row r="134" spans="2:23" ht="41.25" customHeight="1" x14ac:dyDescent="0.2">
      <c r="B134" s="73" t="s">
        <v>106</v>
      </c>
      <c r="C134" s="74"/>
      <c r="D134" s="74"/>
      <c r="E134" s="74"/>
      <c r="F134" s="74"/>
      <c r="G134" s="74"/>
      <c r="H134" s="74"/>
      <c r="I134" s="75"/>
      <c r="J134" s="119"/>
      <c r="K134" s="120"/>
      <c r="L134" s="120"/>
      <c r="M134" s="120"/>
      <c r="N134" s="120"/>
      <c r="O134" s="120"/>
      <c r="P134" s="120"/>
      <c r="Q134" s="121"/>
      <c r="R134" s="110"/>
      <c r="S134" s="111"/>
      <c r="T134" s="111"/>
      <c r="U134" s="111"/>
      <c r="V134" s="111"/>
      <c r="W134" s="112"/>
    </row>
    <row r="135" spans="2:23" ht="36.75" customHeight="1" x14ac:dyDescent="0.2">
      <c r="B135" s="73" t="s">
        <v>107</v>
      </c>
      <c r="C135" s="74"/>
      <c r="D135" s="74"/>
      <c r="E135" s="74"/>
      <c r="F135" s="74"/>
      <c r="G135" s="74"/>
      <c r="H135" s="74"/>
      <c r="I135" s="75"/>
      <c r="J135" s="76">
        <v>13000</v>
      </c>
      <c r="K135" s="77"/>
      <c r="L135" s="77"/>
      <c r="M135" s="77"/>
      <c r="N135" s="77"/>
      <c r="O135" s="77"/>
      <c r="P135" s="77"/>
      <c r="Q135" s="78"/>
      <c r="R135" s="76">
        <v>5000.1000000000004</v>
      </c>
      <c r="S135" s="77"/>
      <c r="T135" s="77"/>
      <c r="U135" s="77"/>
      <c r="V135" s="77"/>
      <c r="W135" s="78"/>
    </row>
    <row r="136" spans="2:23" ht="24.75" customHeight="1" x14ac:dyDescent="0.2">
      <c r="B136" s="73" t="s">
        <v>108</v>
      </c>
      <c r="C136" s="74"/>
      <c r="D136" s="74"/>
      <c r="E136" s="74"/>
      <c r="F136" s="74"/>
      <c r="G136" s="74"/>
      <c r="H136" s="74"/>
      <c r="I136" s="75"/>
      <c r="J136" s="76">
        <v>-634652</v>
      </c>
      <c r="K136" s="77"/>
      <c r="L136" s="77"/>
      <c r="M136" s="77"/>
      <c r="N136" s="77"/>
      <c r="O136" s="77"/>
      <c r="P136" s="77"/>
      <c r="Q136" s="78"/>
      <c r="R136" s="76">
        <v>-486725.1</v>
      </c>
      <c r="S136" s="77"/>
      <c r="T136" s="77"/>
      <c r="U136" s="77"/>
      <c r="V136" s="77"/>
      <c r="W136" s="78"/>
    </row>
    <row r="137" spans="2:23" ht="26.25" customHeight="1" x14ac:dyDescent="0.2">
      <c r="B137" s="73" t="s">
        <v>109</v>
      </c>
      <c r="C137" s="74"/>
      <c r="D137" s="74"/>
      <c r="E137" s="74"/>
      <c r="F137" s="74"/>
      <c r="G137" s="74"/>
      <c r="H137" s="74"/>
      <c r="I137" s="75"/>
      <c r="J137" s="76">
        <v>662520.80000000005</v>
      </c>
      <c r="K137" s="77"/>
      <c r="L137" s="77"/>
      <c r="M137" s="77"/>
      <c r="N137" s="77"/>
      <c r="O137" s="77"/>
      <c r="P137" s="77"/>
      <c r="Q137" s="78"/>
      <c r="R137" s="76">
        <v>491725.2</v>
      </c>
      <c r="S137" s="77"/>
      <c r="T137" s="77"/>
      <c r="U137" s="77"/>
      <c r="V137" s="77"/>
      <c r="W137" s="78"/>
    </row>
    <row r="138" spans="2:23" ht="26.25" customHeight="1" x14ac:dyDescent="0.2">
      <c r="B138" s="4"/>
      <c r="C138" s="4"/>
      <c r="D138" s="4"/>
      <c r="E138" s="4"/>
      <c r="F138" s="4"/>
      <c r="G138" s="4"/>
      <c r="H138" s="4"/>
      <c r="I138" s="4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</row>
  </sheetData>
  <mergeCells count="380">
    <mergeCell ref="B30:I30"/>
    <mergeCell ref="J30:Q30"/>
    <mergeCell ref="T30:W30"/>
    <mergeCell ref="B32:I32"/>
    <mergeCell ref="J32:Q32"/>
    <mergeCell ref="T32:W32"/>
    <mergeCell ref="B53:I53"/>
    <mergeCell ref="J53:Q53"/>
    <mergeCell ref="T53:W53"/>
    <mergeCell ref="B50:I50"/>
    <mergeCell ref="J50:Q50"/>
    <mergeCell ref="R50:W50"/>
    <mergeCell ref="B51:I51"/>
    <mergeCell ref="J51:Q51"/>
    <mergeCell ref="R51:W51"/>
    <mergeCell ref="B52:I52"/>
    <mergeCell ref="J52:Q52"/>
    <mergeCell ref="R52:W52"/>
    <mergeCell ref="B47:I47"/>
    <mergeCell ref="J47:Q47"/>
    <mergeCell ref="R47:W47"/>
    <mergeCell ref="B48:I48"/>
    <mergeCell ref="J48:Q48"/>
    <mergeCell ref="R48:W48"/>
    <mergeCell ref="A37:A38"/>
    <mergeCell ref="B136:I136"/>
    <mergeCell ref="J136:Q136"/>
    <mergeCell ref="R136:W136"/>
    <mergeCell ref="B130:I130"/>
    <mergeCell ref="J130:Q130"/>
    <mergeCell ref="R130:W130"/>
    <mergeCell ref="B131:I131"/>
    <mergeCell ref="J131:Q131"/>
    <mergeCell ref="R131:W131"/>
    <mergeCell ref="B132:I132"/>
    <mergeCell ref="J132:Q132"/>
    <mergeCell ref="R132:W132"/>
    <mergeCell ref="B127:I127"/>
    <mergeCell ref="J127:Q127"/>
    <mergeCell ref="R127:W127"/>
    <mergeCell ref="B128:I128"/>
    <mergeCell ref="J128:Q128"/>
    <mergeCell ref="R128:W128"/>
    <mergeCell ref="B129:I129"/>
    <mergeCell ref="J129:Q129"/>
    <mergeCell ref="B137:I137"/>
    <mergeCell ref="J137:Q137"/>
    <mergeCell ref="R137:W137"/>
    <mergeCell ref="B133:I133"/>
    <mergeCell ref="J133:Q133"/>
    <mergeCell ref="R133:W133"/>
    <mergeCell ref="B134:I134"/>
    <mergeCell ref="J134:Q134"/>
    <mergeCell ref="R134:W134"/>
    <mergeCell ref="B135:I135"/>
    <mergeCell ref="J135:Q135"/>
    <mergeCell ref="R135:W135"/>
    <mergeCell ref="R129:W129"/>
    <mergeCell ref="B124:I124"/>
    <mergeCell ref="J124:Q124"/>
    <mergeCell ref="R124:W124"/>
    <mergeCell ref="B125:I125"/>
    <mergeCell ref="J125:Q125"/>
    <mergeCell ref="R125:W125"/>
    <mergeCell ref="B126:I126"/>
    <mergeCell ref="J126:Q126"/>
    <mergeCell ref="R126:W126"/>
    <mergeCell ref="B121:I121"/>
    <mergeCell ref="J121:Q121"/>
    <mergeCell ref="R121:W121"/>
    <mergeCell ref="B122:I122"/>
    <mergeCell ref="J122:Q122"/>
    <mergeCell ref="R122:W122"/>
    <mergeCell ref="B123:I123"/>
    <mergeCell ref="J123:Q123"/>
    <mergeCell ref="R123:W123"/>
    <mergeCell ref="B118:I118"/>
    <mergeCell ref="J118:Q118"/>
    <mergeCell ref="R118:W118"/>
    <mergeCell ref="B119:I119"/>
    <mergeCell ref="J119:Q119"/>
    <mergeCell ref="R119:W119"/>
    <mergeCell ref="B120:I120"/>
    <mergeCell ref="J120:Q120"/>
    <mergeCell ref="R120:W120"/>
    <mergeCell ref="B115:I115"/>
    <mergeCell ref="J115:Q115"/>
    <mergeCell ref="R115:W115"/>
    <mergeCell ref="B116:I116"/>
    <mergeCell ref="J116:Q116"/>
    <mergeCell ref="R116:W116"/>
    <mergeCell ref="B117:I117"/>
    <mergeCell ref="J117:Q117"/>
    <mergeCell ref="R117:W117"/>
    <mergeCell ref="B112:I112"/>
    <mergeCell ref="J112:Q112"/>
    <mergeCell ref="R112:W112"/>
    <mergeCell ref="B113:I113"/>
    <mergeCell ref="J113:Q113"/>
    <mergeCell ref="R113:W113"/>
    <mergeCell ref="B114:I114"/>
    <mergeCell ref="J114:Q114"/>
    <mergeCell ref="R114:W114"/>
    <mergeCell ref="B109:I109"/>
    <mergeCell ref="J109:Q109"/>
    <mergeCell ref="R109:W109"/>
    <mergeCell ref="B110:I110"/>
    <mergeCell ref="J110:Q110"/>
    <mergeCell ref="R110:W110"/>
    <mergeCell ref="B111:I111"/>
    <mergeCell ref="J111:Q111"/>
    <mergeCell ref="R111:W111"/>
    <mergeCell ref="B106:I106"/>
    <mergeCell ref="J106:Q106"/>
    <mergeCell ref="R106:W106"/>
    <mergeCell ref="B107:I107"/>
    <mergeCell ref="J107:Q107"/>
    <mergeCell ref="R107:W107"/>
    <mergeCell ref="B108:I108"/>
    <mergeCell ref="J108:Q108"/>
    <mergeCell ref="R108:W108"/>
    <mergeCell ref="B103:I103"/>
    <mergeCell ref="J103:Q103"/>
    <mergeCell ref="R103:W103"/>
    <mergeCell ref="B104:I104"/>
    <mergeCell ref="J104:Q104"/>
    <mergeCell ref="R104:W104"/>
    <mergeCell ref="B105:I105"/>
    <mergeCell ref="J105:Q105"/>
    <mergeCell ref="R105:W105"/>
    <mergeCell ref="B100:I100"/>
    <mergeCell ref="J100:Q100"/>
    <mergeCell ref="R100:W100"/>
    <mergeCell ref="B101:I101"/>
    <mergeCell ref="J101:Q101"/>
    <mergeCell ref="R101:W101"/>
    <mergeCell ref="B102:I102"/>
    <mergeCell ref="J102:Q102"/>
    <mergeCell ref="R102:W102"/>
    <mergeCell ref="B97:I97"/>
    <mergeCell ref="J97:Q97"/>
    <mergeCell ref="R97:W97"/>
    <mergeCell ref="B98:I98"/>
    <mergeCell ref="J98:Q98"/>
    <mergeCell ref="R98:W98"/>
    <mergeCell ref="B99:I99"/>
    <mergeCell ref="J99:Q99"/>
    <mergeCell ref="R99:W99"/>
    <mergeCell ref="B94:I94"/>
    <mergeCell ref="J94:Q94"/>
    <mergeCell ref="R94:W94"/>
    <mergeCell ref="B95:I95"/>
    <mergeCell ref="J95:Q95"/>
    <mergeCell ref="R95:W95"/>
    <mergeCell ref="B96:I96"/>
    <mergeCell ref="J96:Q96"/>
    <mergeCell ref="R96:W96"/>
    <mergeCell ref="B91:I91"/>
    <mergeCell ref="J91:Q91"/>
    <mergeCell ref="R91:W91"/>
    <mergeCell ref="B92:I92"/>
    <mergeCell ref="J92:Q92"/>
    <mergeCell ref="R92:W92"/>
    <mergeCell ref="B93:I93"/>
    <mergeCell ref="J93:Q93"/>
    <mergeCell ref="R93:W93"/>
    <mergeCell ref="B88:I88"/>
    <mergeCell ref="J88:Q88"/>
    <mergeCell ref="R88:W88"/>
    <mergeCell ref="B89:I89"/>
    <mergeCell ref="J89:Q89"/>
    <mergeCell ref="R89:W89"/>
    <mergeCell ref="B90:I90"/>
    <mergeCell ref="J90:Q90"/>
    <mergeCell ref="R90:W90"/>
    <mergeCell ref="B85:I85"/>
    <mergeCell ref="J85:Q85"/>
    <mergeCell ref="R85:W85"/>
    <mergeCell ref="B86:I86"/>
    <mergeCell ref="J86:Q86"/>
    <mergeCell ref="R86:W86"/>
    <mergeCell ref="B87:I87"/>
    <mergeCell ref="J87:Q87"/>
    <mergeCell ref="R87:W87"/>
    <mergeCell ref="B82:I82"/>
    <mergeCell ref="J82:Q82"/>
    <mergeCell ref="R82:W82"/>
    <mergeCell ref="B83:I83"/>
    <mergeCell ref="J83:Q83"/>
    <mergeCell ref="R83:W83"/>
    <mergeCell ref="B84:I84"/>
    <mergeCell ref="J84:Q84"/>
    <mergeCell ref="R84:W84"/>
    <mergeCell ref="B76:I76"/>
    <mergeCell ref="J76:Q76"/>
    <mergeCell ref="R76:W76"/>
    <mergeCell ref="B80:I80"/>
    <mergeCell ref="J80:Q80"/>
    <mergeCell ref="R80:W80"/>
    <mergeCell ref="B81:I81"/>
    <mergeCell ref="J81:Q81"/>
    <mergeCell ref="R81:W81"/>
    <mergeCell ref="B77:W77"/>
    <mergeCell ref="B78:W78"/>
    <mergeCell ref="B79:W79"/>
    <mergeCell ref="B73:I73"/>
    <mergeCell ref="J73:Q73"/>
    <mergeCell ref="R73:W73"/>
    <mergeCell ref="B74:I74"/>
    <mergeCell ref="J74:Q74"/>
    <mergeCell ref="R74:W74"/>
    <mergeCell ref="B75:I75"/>
    <mergeCell ref="J75:Q75"/>
    <mergeCell ref="R75:W75"/>
    <mergeCell ref="B68:I68"/>
    <mergeCell ref="J68:Q68"/>
    <mergeCell ref="R68:W68"/>
    <mergeCell ref="B70:I70"/>
    <mergeCell ref="J70:Q70"/>
    <mergeCell ref="R70:W70"/>
    <mergeCell ref="B72:I72"/>
    <mergeCell ref="J72:Q72"/>
    <mergeCell ref="R72:W72"/>
    <mergeCell ref="B71:I71"/>
    <mergeCell ref="J71:Q71"/>
    <mergeCell ref="T71:W71"/>
    <mergeCell ref="B69:I69"/>
    <mergeCell ref="J69:Q69"/>
    <mergeCell ref="T69:W69"/>
    <mergeCell ref="B65:I65"/>
    <mergeCell ref="J65:Q65"/>
    <mergeCell ref="R65:W65"/>
    <mergeCell ref="B66:I66"/>
    <mergeCell ref="J66:Q66"/>
    <mergeCell ref="R66:W66"/>
    <mergeCell ref="B67:I67"/>
    <mergeCell ref="J67:Q67"/>
    <mergeCell ref="R67:W67"/>
    <mergeCell ref="B62:I62"/>
    <mergeCell ref="J62:Q62"/>
    <mergeCell ref="R62:W62"/>
    <mergeCell ref="B63:I63"/>
    <mergeCell ref="J63:Q63"/>
    <mergeCell ref="R63:W63"/>
    <mergeCell ref="B64:I64"/>
    <mergeCell ref="J64:Q64"/>
    <mergeCell ref="R64:W64"/>
    <mergeCell ref="B59:I59"/>
    <mergeCell ref="J59:Q59"/>
    <mergeCell ref="R59:W59"/>
    <mergeCell ref="B60:I60"/>
    <mergeCell ref="J60:Q60"/>
    <mergeCell ref="R60:W60"/>
    <mergeCell ref="B61:I61"/>
    <mergeCell ref="J61:Q61"/>
    <mergeCell ref="R61:W61"/>
    <mergeCell ref="B54:I54"/>
    <mergeCell ref="J54:Q54"/>
    <mergeCell ref="R54:W54"/>
    <mergeCell ref="B57:I57"/>
    <mergeCell ref="J57:Q57"/>
    <mergeCell ref="R57:W57"/>
    <mergeCell ref="B58:I58"/>
    <mergeCell ref="J58:Q58"/>
    <mergeCell ref="R58:W58"/>
    <mergeCell ref="B56:I56"/>
    <mergeCell ref="J56:Q56"/>
    <mergeCell ref="T56:W56"/>
    <mergeCell ref="B55:I55"/>
    <mergeCell ref="J55:Q55"/>
    <mergeCell ref="T55:W55"/>
    <mergeCell ref="B49:I49"/>
    <mergeCell ref="J49:Q49"/>
    <mergeCell ref="R49:W49"/>
    <mergeCell ref="B44:I44"/>
    <mergeCell ref="J44:Q44"/>
    <mergeCell ref="R44:W44"/>
    <mergeCell ref="B45:I45"/>
    <mergeCell ref="J45:Q45"/>
    <mergeCell ref="R45:W45"/>
    <mergeCell ref="B46:I46"/>
    <mergeCell ref="J46:Q46"/>
    <mergeCell ref="R46:W46"/>
    <mergeCell ref="B40:I40"/>
    <mergeCell ref="J40:Q40"/>
    <mergeCell ref="R40:W40"/>
    <mergeCell ref="B41:I42"/>
    <mergeCell ref="R41:W42"/>
    <mergeCell ref="J41:Q42"/>
    <mergeCell ref="B43:I43"/>
    <mergeCell ref="J43:Q43"/>
    <mergeCell ref="R43:W43"/>
    <mergeCell ref="B35:I35"/>
    <mergeCell ref="J35:Q35"/>
    <mergeCell ref="R35:W35"/>
    <mergeCell ref="B36:I36"/>
    <mergeCell ref="J36:Q36"/>
    <mergeCell ref="R36:W36"/>
    <mergeCell ref="B37:I38"/>
    <mergeCell ref="R37:W38"/>
    <mergeCell ref="B39:I39"/>
    <mergeCell ref="J39:Q39"/>
    <mergeCell ref="R39:W39"/>
    <mergeCell ref="J37:Q38"/>
    <mergeCell ref="B31:I31"/>
    <mergeCell ref="J31:Q31"/>
    <mergeCell ref="R31:W31"/>
    <mergeCell ref="B33:I33"/>
    <mergeCell ref="J33:Q33"/>
    <mergeCell ref="R33:W33"/>
    <mergeCell ref="B34:I34"/>
    <mergeCell ref="J34:Q34"/>
    <mergeCell ref="R34:W34"/>
    <mergeCell ref="B27:I27"/>
    <mergeCell ref="J27:Q27"/>
    <mergeCell ref="R27:W27"/>
    <mergeCell ref="B28:I28"/>
    <mergeCell ref="J28:Q28"/>
    <mergeCell ref="R28:W28"/>
    <mergeCell ref="B29:I29"/>
    <mergeCell ref="J29:Q29"/>
    <mergeCell ref="R29:W29"/>
    <mergeCell ref="B24:I24"/>
    <mergeCell ref="J24:Q24"/>
    <mergeCell ref="R24:W24"/>
    <mergeCell ref="B25:I25"/>
    <mergeCell ref="J25:Q25"/>
    <mergeCell ref="R25:W25"/>
    <mergeCell ref="B26:I26"/>
    <mergeCell ref="J26:Q26"/>
    <mergeCell ref="R26:W26"/>
    <mergeCell ref="B21:I21"/>
    <mergeCell ref="J21:Q21"/>
    <mergeCell ref="R21:W21"/>
    <mergeCell ref="B22:I22"/>
    <mergeCell ref="J22:Q22"/>
    <mergeCell ref="R22:W22"/>
    <mergeCell ref="B23:I23"/>
    <mergeCell ref="J23:Q23"/>
    <mergeCell ref="R23:W23"/>
    <mergeCell ref="B18:I18"/>
    <mergeCell ref="J18:Q18"/>
    <mergeCell ref="R18:W18"/>
    <mergeCell ref="B19:I19"/>
    <mergeCell ref="J19:Q19"/>
    <mergeCell ref="R19:W19"/>
    <mergeCell ref="B20:I20"/>
    <mergeCell ref="J20:Q20"/>
    <mergeCell ref="R20:W20"/>
    <mergeCell ref="R14:W14"/>
    <mergeCell ref="B15:I15"/>
    <mergeCell ref="J15:Q15"/>
    <mergeCell ref="R15:W15"/>
    <mergeCell ref="B16:I16"/>
    <mergeCell ref="J16:Q16"/>
    <mergeCell ref="R16:W16"/>
    <mergeCell ref="B17:I17"/>
    <mergeCell ref="J17:Q17"/>
    <mergeCell ref="R17:W17"/>
    <mergeCell ref="B14:I14"/>
    <mergeCell ref="J14:Q14"/>
    <mergeCell ref="B1:W1"/>
    <mergeCell ref="B2:W2"/>
    <mergeCell ref="B6:W6"/>
    <mergeCell ref="B7:W7"/>
    <mergeCell ref="B8:W8"/>
    <mergeCell ref="B9:W9"/>
    <mergeCell ref="B10:W10"/>
    <mergeCell ref="B4:W4"/>
    <mergeCell ref="B5:W5"/>
    <mergeCell ref="B3:W3"/>
    <mergeCell ref="B11:I11"/>
    <mergeCell ref="J11:Q11"/>
    <mergeCell ref="R11:W11"/>
    <mergeCell ref="B12:I12"/>
    <mergeCell ref="J12:Q12"/>
    <mergeCell ref="R12:W12"/>
    <mergeCell ref="B13:I13"/>
    <mergeCell ref="J13:Q13"/>
    <mergeCell ref="R13:W13"/>
  </mergeCells>
  <pageMargins left="0.59055118110236227" right="0.39370078740157483" top="0.39370078740157483" bottom="0.39370078740157483" header="0.31496062992125984" footer="0.31496062992125984"/>
  <pageSetup paperSize="9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P21"/>
  <sheetViews>
    <sheetView workbookViewId="0">
      <selection activeCell="L11" sqref="L11:O11"/>
    </sheetView>
  </sheetViews>
  <sheetFormatPr defaultRowHeight="12.75" x14ac:dyDescent="0.2"/>
  <cols>
    <col min="1" max="1" width="3.5" customWidth="1"/>
    <col min="2" max="2" width="9" customWidth="1"/>
    <col min="6" max="6" width="9.1640625" customWidth="1"/>
    <col min="7" max="7" width="9.33203125" hidden="1" customWidth="1"/>
    <col min="11" max="11" width="9.1640625" customWidth="1"/>
    <col min="15" max="15" width="10.33203125" customWidth="1"/>
  </cols>
  <sheetData>
    <row r="3" spans="2:16" ht="16.5" customHeight="1" x14ac:dyDescent="0.2">
      <c r="C3" s="21"/>
      <c r="D3" s="21"/>
      <c r="E3" s="21"/>
      <c r="F3" s="21"/>
      <c r="G3" s="21"/>
      <c r="H3" s="21"/>
      <c r="I3" s="21"/>
      <c r="J3" s="21"/>
      <c r="K3" s="21"/>
      <c r="L3" s="21"/>
      <c r="M3" s="164" t="s">
        <v>164</v>
      </c>
      <c r="N3" s="164"/>
      <c r="O3" s="164"/>
      <c r="P3" s="21"/>
    </row>
    <row r="4" spans="2:16" ht="16.5" customHeight="1" x14ac:dyDescent="0.2">
      <c r="C4" s="21"/>
      <c r="D4" s="21"/>
      <c r="E4" s="21"/>
      <c r="F4" s="21"/>
      <c r="G4" s="21"/>
      <c r="H4" s="21"/>
      <c r="I4" s="21"/>
      <c r="J4" s="21"/>
      <c r="K4" s="21"/>
      <c r="L4" s="21"/>
      <c r="M4" s="24"/>
      <c r="N4" s="24"/>
      <c r="O4" s="24"/>
      <c r="P4" s="21"/>
    </row>
    <row r="5" spans="2:16" ht="18.75" x14ac:dyDescent="0.2">
      <c r="C5" s="168" t="s">
        <v>110</v>
      </c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</row>
    <row r="6" spans="2:16" ht="18.75" x14ac:dyDescent="0.2">
      <c r="C6" s="168" t="s">
        <v>111</v>
      </c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</row>
    <row r="7" spans="2:16" ht="18.75" x14ac:dyDescent="0.2">
      <c r="C7" s="71" t="s">
        <v>4</v>
      </c>
      <c r="D7" s="71"/>
      <c r="E7" s="71"/>
      <c r="F7" s="71"/>
      <c r="G7" s="71"/>
      <c r="H7" s="71"/>
      <c r="I7" s="71"/>
      <c r="J7" s="71"/>
      <c r="K7" s="71"/>
      <c r="L7" s="66"/>
      <c r="M7" s="66"/>
      <c r="N7" s="66"/>
      <c r="O7" s="66"/>
    </row>
    <row r="8" spans="2:16" ht="45" customHeight="1" x14ac:dyDescent="0.2">
      <c r="B8" s="22" t="s">
        <v>165</v>
      </c>
      <c r="C8" s="52" t="s">
        <v>112</v>
      </c>
      <c r="D8" s="52"/>
      <c r="E8" s="52"/>
      <c r="F8" s="52"/>
      <c r="G8" s="52"/>
      <c r="H8" s="51" t="s">
        <v>6</v>
      </c>
      <c r="I8" s="52"/>
      <c r="J8" s="52"/>
      <c r="K8" s="52"/>
      <c r="L8" s="169" t="s">
        <v>198</v>
      </c>
      <c r="M8" s="170"/>
      <c r="N8" s="170"/>
      <c r="O8" s="170"/>
    </row>
    <row r="9" spans="2:16" ht="33.75" customHeight="1" x14ac:dyDescent="0.2">
      <c r="B9" s="22" t="s">
        <v>166</v>
      </c>
      <c r="C9" s="102" t="s">
        <v>113</v>
      </c>
      <c r="D9" s="102"/>
      <c r="E9" s="102"/>
      <c r="F9" s="102"/>
      <c r="G9" s="102"/>
      <c r="H9" s="165">
        <v>71.400000000000006</v>
      </c>
      <c r="I9" s="166"/>
      <c r="J9" s="166"/>
      <c r="K9" s="166"/>
      <c r="L9" s="167">
        <v>64.2</v>
      </c>
      <c r="M9" s="167"/>
      <c r="N9" s="167"/>
      <c r="O9" s="167"/>
    </row>
    <row r="10" spans="2:16" ht="33.75" customHeight="1" x14ac:dyDescent="0.2">
      <c r="B10" s="22" t="s">
        <v>167</v>
      </c>
      <c r="C10" s="102" t="s">
        <v>114</v>
      </c>
      <c r="D10" s="102"/>
      <c r="E10" s="102"/>
      <c r="F10" s="102"/>
      <c r="G10" s="102"/>
      <c r="H10" s="165">
        <v>23.4</v>
      </c>
      <c r="I10" s="166"/>
      <c r="J10" s="166"/>
      <c r="K10" s="166"/>
      <c r="L10" s="167">
        <v>21.1</v>
      </c>
      <c r="M10" s="167"/>
      <c r="N10" s="167"/>
      <c r="O10" s="167"/>
    </row>
    <row r="11" spans="2:16" ht="33.75" customHeight="1" x14ac:dyDescent="0.2">
      <c r="B11" s="22" t="s">
        <v>168</v>
      </c>
      <c r="C11" s="74" t="s">
        <v>115</v>
      </c>
      <c r="D11" s="74"/>
      <c r="E11" s="74"/>
      <c r="F11" s="74"/>
      <c r="G11" s="74"/>
      <c r="H11" s="165">
        <v>66.599999999999994</v>
      </c>
      <c r="I11" s="166"/>
      <c r="J11" s="166"/>
      <c r="K11" s="166"/>
      <c r="L11" s="167">
        <v>59.9</v>
      </c>
      <c r="M11" s="167"/>
      <c r="N11" s="167"/>
      <c r="O11" s="167"/>
    </row>
    <row r="12" spans="2:16" ht="33.75" customHeight="1" x14ac:dyDescent="0.2">
      <c r="B12" s="22" t="s">
        <v>169</v>
      </c>
      <c r="C12" s="74" t="s">
        <v>116</v>
      </c>
      <c r="D12" s="74"/>
      <c r="E12" s="74"/>
      <c r="F12" s="74"/>
      <c r="G12" s="74"/>
      <c r="H12" s="165">
        <v>35.200000000000003</v>
      </c>
      <c r="I12" s="166"/>
      <c r="J12" s="166"/>
      <c r="K12" s="166"/>
      <c r="L12" s="167">
        <v>31.7</v>
      </c>
      <c r="M12" s="167"/>
      <c r="N12" s="167"/>
      <c r="O12" s="167"/>
    </row>
    <row r="13" spans="2:16" ht="33.75" customHeight="1" x14ac:dyDescent="0.2">
      <c r="B13" s="22" t="s">
        <v>170</v>
      </c>
      <c r="C13" s="74" t="s">
        <v>117</v>
      </c>
      <c r="D13" s="74"/>
      <c r="E13" s="74"/>
      <c r="F13" s="74"/>
      <c r="G13" s="74"/>
      <c r="H13" s="165">
        <v>67</v>
      </c>
      <c r="I13" s="166"/>
      <c r="J13" s="166"/>
      <c r="K13" s="166"/>
      <c r="L13" s="167">
        <v>60.3</v>
      </c>
      <c r="M13" s="167"/>
      <c r="N13" s="167"/>
      <c r="O13" s="167"/>
    </row>
    <row r="14" spans="2:16" ht="33.75" customHeight="1" x14ac:dyDescent="0.2">
      <c r="B14" s="22" t="s">
        <v>171</v>
      </c>
      <c r="C14" s="74" t="s">
        <v>118</v>
      </c>
      <c r="D14" s="74"/>
      <c r="E14" s="74"/>
      <c r="F14" s="74"/>
      <c r="G14" s="74"/>
      <c r="H14" s="165">
        <v>24.8</v>
      </c>
      <c r="I14" s="166"/>
      <c r="J14" s="166"/>
      <c r="K14" s="166"/>
      <c r="L14" s="167">
        <v>22.3</v>
      </c>
      <c r="M14" s="167"/>
      <c r="N14" s="167"/>
      <c r="O14" s="167"/>
    </row>
    <row r="15" spans="2:16" ht="33.75" customHeight="1" x14ac:dyDescent="0.2">
      <c r="B15" s="22" t="s">
        <v>172</v>
      </c>
      <c r="C15" s="74" t="s">
        <v>119</v>
      </c>
      <c r="D15" s="74"/>
      <c r="E15" s="74"/>
      <c r="F15" s="74"/>
      <c r="G15" s="74"/>
      <c r="H15" s="165">
        <v>40.6</v>
      </c>
      <c r="I15" s="166"/>
      <c r="J15" s="166"/>
      <c r="K15" s="166"/>
      <c r="L15" s="167">
        <v>36.5</v>
      </c>
      <c r="M15" s="167"/>
      <c r="N15" s="167"/>
      <c r="O15" s="167"/>
    </row>
    <row r="16" spans="2:16" ht="33.75" customHeight="1" x14ac:dyDescent="0.2">
      <c r="B16" s="22" t="s">
        <v>173</v>
      </c>
      <c r="C16" s="74" t="s">
        <v>120</v>
      </c>
      <c r="D16" s="74"/>
      <c r="E16" s="74"/>
      <c r="F16" s="74"/>
      <c r="G16" s="74"/>
      <c r="H16" s="165">
        <v>30.4</v>
      </c>
      <c r="I16" s="166"/>
      <c r="J16" s="166"/>
      <c r="K16" s="166"/>
      <c r="L16" s="167">
        <v>27.3</v>
      </c>
      <c r="M16" s="167"/>
      <c r="N16" s="167"/>
      <c r="O16" s="167"/>
    </row>
    <row r="17" spans="2:15" ht="33.75" customHeight="1" x14ac:dyDescent="0.2">
      <c r="B17" s="22" t="s">
        <v>174</v>
      </c>
      <c r="C17" s="74" t="s">
        <v>121</v>
      </c>
      <c r="D17" s="74"/>
      <c r="E17" s="74"/>
      <c r="F17" s="74"/>
      <c r="G17" s="74"/>
      <c r="H17" s="165">
        <v>27.1</v>
      </c>
      <c r="I17" s="166"/>
      <c r="J17" s="166"/>
      <c r="K17" s="166"/>
      <c r="L17" s="167">
        <v>24.4</v>
      </c>
      <c r="M17" s="167"/>
      <c r="N17" s="167"/>
      <c r="O17" s="167"/>
    </row>
    <row r="18" spans="2:15" ht="33.75" customHeight="1" x14ac:dyDescent="0.2">
      <c r="B18" s="22" t="s">
        <v>175</v>
      </c>
      <c r="C18" s="74" t="s">
        <v>122</v>
      </c>
      <c r="D18" s="74"/>
      <c r="E18" s="74"/>
      <c r="F18" s="74"/>
      <c r="G18" s="74"/>
      <c r="H18" s="165">
        <v>495.4</v>
      </c>
      <c r="I18" s="166"/>
      <c r="J18" s="166"/>
      <c r="K18" s="166"/>
      <c r="L18" s="167">
        <v>445.6</v>
      </c>
      <c r="M18" s="167"/>
      <c r="N18" s="167"/>
      <c r="O18" s="167"/>
    </row>
    <row r="19" spans="2:15" ht="33.75" customHeight="1" x14ac:dyDescent="0.2">
      <c r="B19" s="22" t="s">
        <v>176</v>
      </c>
      <c r="C19" s="74" t="s">
        <v>123</v>
      </c>
      <c r="D19" s="74"/>
      <c r="E19" s="74"/>
      <c r="F19" s="74"/>
      <c r="G19" s="74"/>
      <c r="H19" s="165">
        <v>105.1</v>
      </c>
      <c r="I19" s="166"/>
      <c r="J19" s="166"/>
      <c r="K19" s="166"/>
      <c r="L19" s="167">
        <v>94.5</v>
      </c>
      <c r="M19" s="167"/>
      <c r="N19" s="167"/>
      <c r="O19" s="167"/>
    </row>
    <row r="20" spans="2:15" ht="33.75" customHeight="1" x14ac:dyDescent="0.2">
      <c r="B20" s="22">
        <v>12</v>
      </c>
      <c r="C20" s="74" t="s">
        <v>124</v>
      </c>
      <c r="D20" s="74"/>
      <c r="E20" s="74"/>
      <c r="F20" s="74"/>
      <c r="G20" s="74"/>
      <c r="H20" s="165">
        <v>62.5</v>
      </c>
      <c r="I20" s="166"/>
      <c r="J20" s="166"/>
      <c r="K20" s="166"/>
      <c r="L20" s="167">
        <v>56.2</v>
      </c>
      <c r="M20" s="167"/>
      <c r="N20" s="167"/>
      <c r="O20" s="167"/>
    </row>
    <row r="21" spans="2:15" ht="33.75" customHeight="1" x14ac:dyDescent="0.2">
      <c r="B21" s="23"/>
      <c r="C21" s="74" t="s">
        <v>125</v>
      </c>
      <c r="D21" s="74"/>
      <c r="E21" s="74"/>
      <c r="F21" s="74"/>
      <c r="G21" s="74"/>
      <c r="H21" s="161">
        <f>H9+H10+H11+H12+H13+H14+H15+H16+H17+H18+H19+H20</f>
        <v>1049.5</v>
      </c>
      <c r="I21" s="162"/>
      <c r="J21" s="162"/>
      <c r="K21" s="162"/>
      <c r="L21" s="163">
        <f>L9+L10+L11+L12+L13+L14+L15+L16+L17+L18+L19+L20</f>
        <v>944</v>
      </c>
      <c r="M21" s="163"/>
      <c r="N21" s="163"/>
      <c r="O21" s="163"/>
    </row>
  </sheetData>
  <mergeCells count="46">
    <mergeCell ref="C5:P5"/>
    <mergeCell ref="C6:P6"/>
    <mergeCell ref="C7:O7"/>
    <mergeCell ref="C8:G8"/>
    <mergeCell ref="H8:K8"/>
    <mergeCell ref="L8:O8"/>
    <mergeCell ref="C9:G9"/>
    <mergeCell ref="H9:K9"/>
    <mergeCell ref="L9:O9"/>
    <mergeCell ref="C10:G10"/>
    <mergeCell ref="H10:K10"/>
    <mergeCell ref="L10:O10"/>
    <mergeCell ref="C11:G11"/>
    <mergeCell ref="H11:K11"/>
    <mergeCell ref="L11:O11"/>
    <mergeCell ref="C12:G12"/>
    <mergeCell ref="H12:K12"/>
    <mergeCell ref="L12:O12"/>
    <mergeCell ref="C13:G13"/>
    <mergeCell ref="H13:K13"/>
    <mergeCell ref="L13:O13"/>
    <mergeCell ref="C14:G14"/>
    <mergeCell ref="H14:K14"/>
    <mergeCell ref="L14:O14"/>
    <mergeCell ref="C15:G15"/>
    <mergeCell ref="H15:K15"/>
    <mergeCell ref="L15:O15"/>
    <mergeCell ref="C16:G16"/>
    <mergeCell ref="H16:K16"/>
    <mergeCell ref="L16:O16"/>
    <mergeCell ref="C21:G21"/>
    <mergeCell ref="H21:K21"/>
    <mergeCell ref="L21:O21"/>
    <mergeCell ref="M3:O3"/>
    <mergeCell ref="C19:G19"/>
    <mergeCell ref="H19:K19"/>
    <mergeCell ref="L19:O19"/>
    <mergeCell ref="C20:G20"/>
    <mergeCell ref="H20:K20"/>
    <mergeCell ref="L20:O20"/>
    <mergeCell ref="C17:G17"/>
    <mergeCell ref="H17:K17"/>
    <mergeCell ref="L17:O17"/>
    <mergeCell ref="C18:G18"/>
    <mergeCell ref="H18:K18"/>
    <mergeCell ref="L18:O18"/>
  </mergeCells>
  <pageMargins left="0.70866141732283472" right="0.70866141732283472" top="0.74803149606299213" bottom="0.74803149606299213" header="0.31496062992125984" footer="0.31496062992125984"/>
  <pageSetup paperSize="9" scale="7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L15"/>
  <sheetViews>
    <sheetView workbookViewId="0">
      <selection activeCell="J10" sqref="J10:L10"/>
    </sheetView>
  </sheetViews>
  <sheetFormatPr defaultRowHeight="12.75" x14ac:dyDescent="0.2"/>
  <cols>
    <col min="1" max="1" width="3.83203125" customWidth="1"/>
    <col min="2" max="2" width="8.6640625" customWidth="1"/>
    <col min="5" max="5" width="17.5" customWidth="1"/>
    <col min="12" max="12" width="14.33203125" customWidth="1"/>
  </cols>
  <sheetData>
    <row r="3" spans="2:12" ht="18.75" x14ac:dyDescent="0.2">
      <c r="C3" s="67" t="s">
        <v>177</v>
      </c>
      <c r="D3" s="67"/>
      <c r="E3" s="67"/>
      <c r="F3" s="67"/>
      <c r="G3" s="67"/>
      <c r="H3" s="67"/>
      <c r="I3" s="67"/>
      <c r="J3" s="67"/>
      <c r="K3" s="67"/>
      <c r="L3" s="67"/>
    </row>
    <row r="4" spans="2:12" ht="16.5" customHeight="1" x14ac:dyDescent="0.2"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2:12" ht="18.75" x14ac:dyDescent="0.2">
      <c r="C5" s="168" t="s">
        <v>126</v>
      </c>
      <c r="D5" s="168"/>
      <c r="E5" s="168"/>
      <c r="F5" s="168"/>
      <c r="G5" s="168"/>
      <c r="H5" s="168"/>
      <c r="I5" s="168"/>
      <c r="J5" s="168"/>
      <c r="K5" s="168"/>
      <c r="L5" s="168"/>
    </row>
    <row r="6" spans="2:12" ht="18.75" x14ac:dyDescent="0.2">
      <c r="C6" s="168" t="s">
        <v>127</v>
      </c>
      <c r="D6" s="168"/>
      <c r="E6" s="168"/>
      <c r="F6" s="168"/>
      <c r="G6" s="168"/>
      <c r="H6" s="168"/>
      <c r="I6" s="168"/>
      <c r="J6" s="168"/>
      <c r="K6" s="168"/>
      <c r="L6" s="168"/>
    </row>
    <row r="7" spans="2:12" ht="11.25" customHeight="1" x14ac:dyDescent="0.2"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2:12" ht="18.75" x14ac:dyDescent="0.2">
      <c r="C8" s="71" t="s">
        <v>4</v>
      </c>
      <c r="D8" s="71"/>
      <c r="E8" s="71"/>
      <c r="F8" s="71"/>
      <c r="G8" s="71"/>
      <c r="H8" s="71"/>
      <c r="I8" s="71"/>
      <c r="J8" s="66"/>
      <c r="K8" s="66"/>
      <c r="L8" s="66"/>
    </row>
    <row r="9" spans="2:12" ht="38.25" customHeight="1" x14ac:dyDescent="0.2">
      <c r="B9" s="25" t="s">
        <v>165</v>
      </c>
      <c r="C9" s="52" t="s">
        <v>112</v>
      </c>
      <c r="D9" s="52"/>
      <c r="E9" s="52"/>
      <c r="F9" s="51" t="s">
        <v>6</v>
      </c>
      <c r="G9" s="52"/>
      <c r="H9" s="52"/>
      <c r="I9" s="52"/>
      <c r="J9" s="169" t="s">
        <v>198</v>
      </c>
      <c r="K9" s="170"/>
      <c r="L9" s="170"/>
    </row>
    <row r="10" spans="2:12" ht="28.5" customHeight="1" x14ac:dyDescent="0.2">
      <c r="B10" s="22" t="s">
        <v>166</v>
      </c>
      <c r="C10" s="74" t="s">
        <v>117</v>
      </c>
      <c r="D10" s="74"/>
      <c r="E10" s="74"/>
      <c r="F10" s="165">
        <v>217</v>
      </c>
      <c r="G10" s="166"/>
      <c r="H10" s="166"/>
      <c r="I10" s="166"/>
      <c r="J10" s="167">
        <v>217</v>
      </c>
      <c r="K10" s="167"/>
      <c r="L10" s="167"/>
    </row>
    <row r="11" spans="2:12" ht="28.5" customHeight="1" x14ac:dyDescent="0.2">
      <c r="B11" s="22" t="s">
        <v>167</v>
      </c>
      <c r="C11" s="74" t="s">
        <v>118</v>
      </c>
      <c r="D11" s="74"/>
      <c r="E11" s="74"/>
      <c r="F11" s="165">
        <v>48</v>
      </c>
      <c r="G11" s="166"/>
      <c r="H11" s="166"/>
      <c r="I11" s="166"/>
      <c r="J11" s="167">
        <v>48</v>
      </c>
      <c r="K11" s="167"/>
      <c r="L11" s="167"/>
    </row>
    <row r="12" spans="2:12" ht="28.5" customHeight="1" x14ac:dyDescent="0.2">
      <c r="B12" s="22" t="s">
        <v>168</v>
      </c>
      <c r="C12" s="74" t="s">
        <v>121</v>
      </c>
      <c r="D12" s="74"/>
      <c r="E12" s="74"/>
      <c r="F12" s="165">
        <v>8</v>
      </c>
      <c r="G12" s="166"/>
      <c r="H12" s="166"/>
      <c r="I12" s="166"/>
      <c r="J12" s="167">
        <v>8</v>
      </c>
      <c r="K12" s="167"/>
      <c r="L12" s="167"/>
    </row>
    <row r="13" spans="2:12" ht="28.5" customHeight="1" x14ac:dyDescent="0.2">
      <c r="B13" s="22" t="s">
        <v>169</v>
      </c>
      <c r="C13" s="74" t="s">
        <v>123</v>
      </c>
      <c r="D13" s="74"/>
      <c r="E13" s="74"/>
      <c r="F13" s="165">
        <v>162</v>
      </c>
      <c r="G13" s="166"/>
      <c r="H13" s="166"/>
      <c r="I13" s="166"/>
      <c r="J13" s="167">
        <v>162</v>
      </c>
      <c r="K13" s="167"/>
      <c r="L13" s="167"/>
    </row>
    <row r="14" spans="2:12" ht="28.5" customHeight="1" x14ac:dyDescent="0.2">
      <c r="B14" s="22" t="s">
        <v>170</v>
      </c>
      <c r="C14" s="90" t="s">
        <v>124</v>
      </c>
      <c r="D14" s="90"/>
      <c r="E14" s="90"/>
      <c r="F14" s="171">
        <v>80</v>
      </c>
      <c r="G14" s="172"/>
      <c r="H14" s="172"/>
      <c r="I14" s="172"/>
      <c r="J14" s="167">
        <v>80</v>
      </c>
      <c r="K14" s="167"/>
      <c r="L14" s="167"/>
    </row>
    <row r="15" spans="2:12" ht="33" customHeight="1" x14ac:dyDescent="0.2">
      <c r="B15" s="23"/>
      <c r="C15" s="173" t="s">
        <v>125</v>
      </c>
      <c r="D15" s="174"/>
      <c r="E15" s="174"/>
      <c r="F15" s="163">
        <f>F10+F11+F12+F13+F14</f>
        <v>515</v>
      </c>
      <c r="G15" s="163"/>
      <c r="H15" s="163"/>
      <c r="I15" s="175"/>
      <c r="J15" s="163">
        <f>J10+J11+J12+J13+J14</f>
        <v>515</v>
      </c>
      <c r="K15" s="163"/>
      <c r="L15" s="163"/>
    </row>
  </sheetData>
  <mergeCells count="25">
    <mergeCell ref="C3:L3"/>
    <mergeCell ref="C5:L5"/>
    <mergeCell ref="C6:L6"/>
    <mergeCell ref="C8:L8"/>
    <mergeCell ref="C9:E9"/>
    <mergeCell ref="F9:I9"/>
    <mergeCell ref="J9:L9"/>
    <mergeCell ref="C10:E10"/>
    <mergeCell ref="F10:I10"/>
    <mergeCell ref="J10:L10"/>
    <mergeCell ref="C11:E11"/>
    <mergeCell ref="F11:I11"/>
    <mergeCell ref="J11:L11"/>
    <mergeCell ref="C12:E12"/>
    <mergeCell ref="F12:I12"/>
    <mergeCell ref="J12:L12"/>
    <mergeCell ref="C13:E13"/>
    <mergeCell ref="F13:I13"/>
    <mergeCell ref="J13:L13"/>
    <mergeCell ref="C14:E14"/>
    <mergeCell ref="F14:I14"/>
    <mergeCell ref="J14:L14"/>
    <mergeCell ref="C15:E15"/>
    <mergeCell ref="F15:I15"/>
    <mergeCell ref="J15:L15"/>
  </mergeCells>
  <pageMargins left="0.70866141732283472" right="0.70866141732283472" top="0.74803149606299213" bottom="0.74803149606299213" header="0.31496062992125984" footer="0.31496062992125984"/>
  <pageSetup paperSize="9" scale="8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21"/>
  <sheetViews>
    <sheetView workbookViewId="0">
      <selection activeCell="I20" sqref="I20:L20"/>
    </sheetView>
  </sheetViews>
  <sheetFormatPr defaultRowHeight="12.75" x14ac:dyDescent="0.2"/>
  <cols>
    <col min="1" max="1" width="2.6640625" customWidth="1"/>
    <col min="2" max="2" width="10.33203125" customWidth="1"/>
    <col min="5" max="5" width="19.6640625" customWidth="1"/>
    <col min="8" max="8" width="10.6640625" customWidth="1"/>
    <col min="12" max="12" width="6.6640625" customWidth="1"/>
  </cols>
  <sheetData>
    <row r="2" spans="2:13" ht="18.75" x14ac:dyDescent="0.2">
      <c r="B2" s="180" t="s">
        <v>128</v>
      </c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21"/>
    </row>
    <row r="3" spans="2:13" ht="14.25" customHeight="1" x14ac:dyDescent="0.2"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21"/>
    </row>
    <row r="4" spans="2:13" ht="42" customHeight="1" x14ac:dyDescent="0.2">
      <c r="B4" s="183" t="s">
        <v>129</v>
      </c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27"/>
    </row>
    <row r="5" spans="2:13" ht="12.75" customHeight="1" x14ac:dyDescent="0.2"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27"/>
    </row>
    <row r="6" spans="2:13" ht="18.75" x14ac:dyDescent="0.2">
      <c r="B6" s="180" t="s">
        <v>4</v>
      </c>
      <c r="C6" s="180"/>
      <c r="D6" s="180"/>
      <c r="E6" s="180"/>
      <c r="F6" s="180"/>
      <c r="G6" s="180"/>
      <c r="H6" s="180"/>
      <c r="I6" s="180"/>
      <c r="J6" s="180"/>
      <c r="K6" s="180"/>
      <c r="L6" s="180"/>
    </row>
    <row r="7" spans="2:13" ht="39.75" customHeight="1" x14ac:dyDescent="0.2">
      <c r="B7" s="19" t="s">
        <v>165</v>
      </c>
      <c r="C7" s="181" t="s">
        <v>131</v>
      </c>
      <c r="D7" s="181"/>
      <c r="E7" s="181"/>
      <c r="F7" s="181" t="s">
        <v>6</v>
      </c>
      <c r="G7" s="181"/>
      <c r="H7" s="181"/>
      <c r="I7" s="182" t="s">
        <v>199</v>
      </c>
      <c r="J7" s="170"/>
      <c r="K7" s="170"/>
      <c r="L7" s="170"/>
    </row>
    <row r="8" spans="2:13" ht="14.25" customHeight="1" x14ac:dyDescent="0.2">
      <c r="B8" s="28">
        <v>1</v>
      </c>
      <c r="C8" s="179">
        <v>2</v>
      </c>
      <c r="D8" s="179"/>
      <c r="E8" s="179"/>
      <c r="F8" s="179">
        <v>3</v>
      </c>
      <c r="G8" s="179"/>
      <c r="H8" s="179"/>
      <c r="I8" s="179">
        <v>4</v>
      </c>
      <c r="J8" s="179"/>
      <c r="K8" s="179"/>
      <c r="L8" s="179"/>
    </row>
    <row r="9" spans="2:13" ht="25.5" customHeight="1" x14ac:dyDescent="0.2">
      <c r="B9" s="29" t="s">
        <v>166</v>
      </c>
      <c r="C9" s="176" t="s">
        <v>113</v>
      </c>
      <c r="D9" s="176"/>
      <c r="E9" s="176"/>
      <c r="F9" s="167">
        <v>123.1</v>
      </c>
      <c r="G9" s="167"/>
      <c r="H9" s="167"/>
      <c r="I9" s="167">
        <v>92.3</v>
      </c>
      <c r="J9" s="167"/>
      <c r="K9" s="167"/>
      <c r="L9" s="167"/>
    </row>
    <row r="10" spans="2:13" ht="25.5" customHeight="1" x14ac:dyDescent="0.2">
      <c r="B10" s="29" t="s">
        <v>167</v>
      </c>
      <c r="C10" s="176" t="s">
        <v>114</v>
      </c>
      <c r="D10" s="176"/>
      <c r="E10" s="176"/>
      <c r="F10" s="167">
        <v>82.1</v>
      </c>
      <c r="G10" s="167"/>
      <c r="H10" s="167"/>
      <c r="I10" s="167">
        <v>61.6</v>
      </c>
      <c r="J10" s="167"/>
      <c r="K10" s="167"/>
      <c r="L10" s="167"/>
    </row>
    <row r="11" spans="2:13" ht="25.5" customHeight="1" x14ac:dyDescent="0.2">
      <c r="B11" s="29" t="s">
        <v>168</v>
      </c>
      <c r="C11" s="174" t="s">
        <v>115</v>
      </c>
      <c r="D11" s="174"/>
      <c r="E11" s="174"/>
      <c r="F11" s="167">
        <v>123.1</v>
      </c>
      <c r="G11" s="167"/>
      <c r="H11" s="167"/>
      <c r="I11" s="167">
        <v>92.3</v>
      </c>
      <c r="J11" s="167"/>
      <c r="K11" s="167"/>
      <c r="L11" s="167"/>
    </row>
    <row r="12" spans="2:13" ht="25.5" customHeight="1" x14ac:dyDescent="0.2">
      <c r="B12" s="29" t="s">
        <v>169</v>
      </c>
      <c r="C12" s="174" t="s">
        <v>116</v>
      </c>
      <c r="D12" s="174"/>
      <c r="E12" s="174"/>
      <c r="F12" s="167">
        <v>82.1</v>
      </c>
      <c r="G12" s="167"/>
      <c r="H12" s="167"/>
      <c r="I12" s="167">
        <v>61.6</v>
      </c>
      <c r="J12" s="167"/>
      <c r="K12" s="167"/>
      <c r="L12" s="167"/>
    </row>
    <row r="13" spans="2:13" ht="25.5" customHeight="1" x14ac:dyDescent="0.2">
      <c r="B13" s="29" t="s">
        <v>170</v>
      </c>
      <c r="C13" s="174" t="s">
        <v>117</v>
      </c>
      <c r="D13" s="174"/>
      <c r="E13" s="174"/>
      <c r="F13" s="167">
        <v>82.1</v>
      </c>
      <c r="G13" s="167"/>
      <c r="H13" s="167"/>
      <c r="I13" s="167">
        <v>61.6</v>
      </c>
      <c r="J13" s="167"/>
      <c r="K13" s="167"/>
      <c r="L13" s="167"/>
    </row>
    <row r="14" spans="2:13" ht="25.5" customHeight="1" x14ac:dyDescent="0.2">
      <c r="B14" s="29" t="s">
        <v>171</v>
      </c>
      <c r="C14" s="174" t="s">
        <v>118</v>
      </c>
      <c r="D14" s="174"/>
      <c r="E14" s="174"/>
      <c r="F14" s="167">
        <v>41</v>
      </c>
      <c r="G14" s="167"/>
      <c r="H14" s="167"/>
      <c r="I14" s="167">
        <v>30.7</v>
      </c>
      <c r="J14" s="167"/>
      <c r="K14" s="167"/>
      <c r="L14" s="167"/>
    </row>
    <row r="15" spans="2:13" ht="25.5" customHeight="1" x14ac:dyDescent="0.2">
      <c r="B15" s="29" t="s">
        <v>172</v>
      </c>
      <c r="C15" s="174" t="s">
        <v>119</v>
      </c>
      <c r="D15" s="174"/>
      <c r="E15" s="174"/>
      <c r="F15" s="167">
        <v>82.1</v>
      </c>
      <c r="G15" s="167"/>
      <c r="H15" s="167"/>
      <c r="I15" s="167">
        <v>61.6</v>
      </c>
      <c r="J15" s="167"/>
      <c r="K15" s="167"/>
      <c r="L15" s="167"/>
    </row>
    <row r="16" spans="2:13" ht="25.5" customHeight="1" x14ac:dyDescent="0.2">
      <c r="B16" s="29" t="s">
        <v>173</v>
      </c>
      <c r="C16" s="174" t="s">
        <v>120</v>
      </c>
      <c r="D16" s="174"/>
      <c r="E16" s="174"/>
      <c r="F16" s="167">
        <v>82.1</v>
      </c>
      <c r="G16" s="167"/>
      <c r="H16" s="167"/>
      <c r="I16" s="167">
        <v>61.6</v>
      </c>
      <c r="J16" s="167"/>
      <c r="K16" s="167"/>
      <c r="L16" s="167"/>
    </row>
    <row r="17" spans="2:12" ht="25.5" customHeight="1" x14ac:dyDescent="0.2">
      <c r="B17" s="29" t="s">
        <v>174</v>
      </c>
      <c r="C17" s="174" t="s">
        <v>121</v>
      </c>
      <c r="D17" s="174"/>
      <c r="E17" s="174"/>
      <c r="F17" s="167">
        <v>82.1</v>
      </c>
      <c r="G17" s="167"/>
      <c r="H17" s="167"/>
      <c r="I17" s="167">
        <v>61.6</v>
      </c>
      <c r="J17" s="167"/>
      <c r="K17" s="167"/>
      <c r="L17" s="167"/>
    </row>
    <row r="18" spans="2:12" ht="25.5" customHeight="1" x14ac:dyDescent="0.2">
      <c r="B18" s="29" t="s">
        <v>175</v>
      </c>
      <c r="C18" s="174" t="s">
        <v>122</v>
      </c>
      <c r="D18" s="174"/>
      <c r="E18" s="174"/>
      <c r="F18" s="167">
        <v>410.4</v>
      </c>
      <c r="G18" s="167"/>
      <c r="H18" s="167"/>
      <c r="I18" s="167">
        <v>307.89999999999998</v>
      </c>
      <c r="J18" s="167"/>
      <c r="K18" s="167"/>
      <c r="L18" s="167"/>
    </row>
    <row r="19" spans="2:12" ht="25.5" customHeight="1" x14ac:dyDescent="0.2">
      <c r="B19" s="29" t="s">
        <v>176</v>
      </c>
      <c r="C19" s="174" t="s">
        <v>123</v>
      </c>
      <c r="D19" s="174"/>
      <c r="E19" s="174"/>
      <c r="F19" s="167">
        <v>164.2</v>
      </c>
      <c r="G19" s="167"/>
      <c r="H19" s="167"/>
      <c r="I19" s="167">
        <v>123.1</v>
      </c>
      <c r="J19" s="167"/>
      <c r="K19" s="167"/>
      <c r="L19" s="167"/>
    </row>
    <row r="20" spans="2:12" ht="25.5" customHeight="1" x14ac:dyDescent="0.2">
      <c r="B20" s="29" t="s">
        <v>178</v>
      </c>
      <c r="C20" s="174" t="s">
        <v>124</v>
      </c>
      <c r="D20" s="174"/>
      <c r="E20" s="174"/>
      <c r="F20" s="167">
        <v>123.1</v>
      </c>
      <c r="G20" s="167"/>
      <c r="H20" s="167"/>
      <c r="I20" s="167">
        <v>92.3</v>
      </c>
      <c r="J20" s="167"/>
      <c r="K20" s="167"/>
      <c r="L20" s="167"/>
    </row>
    <row r="21" spans="2:12" ht="24.75" customHeight="1" x14ac:dyDescent="0.2">
      <c r="B21" s="17"/>
      <c r="C21" s="176" t="s">
        <v>125</v>
      </c>
      <c r="D21" s="176"/>
      <c r="E21" s="176"/>
      <c r="F21" s="177">
        <f>F9+F10+F11+F12+F13+F14+F15+F16+F17+F18+F19+F20</f>
        <v>1477.5</v>
      </c>
      <c r="G21" s="178"/>
      <c r="H21" s="178"/>
      <c r="I21" s="163">
        <f>I9+I10+I11+I12+I13+I14+I15+I16+I17+I18+I19+I20</f>
        <v>1108.2</v>
      </c>
      <c r="J21" s="163"/>
      <c r="K21" s="163"/>
      <c r="L21" s="163"/>
    </row>
  </sheetData>
  <mergeCells count="48">
    <mergeCell ref="B2:L2"/>
    <mergeCell ref="B6:L6"/>
    <mergeCell ref="C7:E7"/>
    <mergeCell ref="F7:H7"/>
    <mergeCell ref="I7:L7"/>
    <mergeCell ref="B4:L4"/>
    <mergeCell ref="C8:E8"/>
    <mergeCell ref="F8:H8"/>
    <mergeCell ref="I8:L8"/>
    <mergeCell ref="C9:E9"/>
    <mergeCell ref="F9:H9"/>
    <mergeCell ref="I9:L9"/>
    <mergeCell ref="C10:E10"/>
    <mergeCell ref="F10:H10"/>
    <mergeCell ref="I10:L10"/>
    <mergeCell ref="C11:E11"/>
    <mergeCell ref="F11:H11"/>
    <mergeCell ref="I11:L11"/>
    <mergeCell ref="C12:E12"/>
    <mergeCell ref="F12:H12"/>
    <mergeCell ref="I12:L12"/>
    <mergeCell ref="C13:E13"/>
    <mergeCell ref="F13:H13"/>
    <mergeCell ref="I13:L13"/>
    <mergeCell ref="C14:E14"/>
    <mergeCell ref="F14:H14"/>
    <mergeCell ref="I14:L14"/>
    <mergeCell ref="C15:E15"/>
    <mergeCell ref="F15:H15"/>
    <mergeCell ref="I15:L15"/>
    <mergeCell ref="C16:E16"/>
    <mergeCell ref="F16:H16"/>
    <mergeCell ref="I16:L16"/>
    <mergeCell ref="C17:E17"/>
    <mergeCell ref="F17:H17"/>
    <mergeCell ref="I17:L17"/>
    <mergeCell ref="C18:E18"/>
    <mergeCell ref="F18:H18"/>
    <mergeCell ref="I18:L18"/>
    <mergeCell ref="C19:E19"/>
    <mergeCell ref="F19:H19"/>
    <mergeCell ref="I19:L19"/>
    <mergeCell ref="C20:E20"/>
    <mergeCell ref="F20:H20"/>
    <mergeCell ref="I20:L20"/>
    <mergeCell ref="C21:E21"/>
    <mergeCell ref="F21:H21"/>
    <mergeCell ref="I21:L21"/>
  </mergeCells>
  <pageMargins left="0.70866141732283472" right="0.70866141732283472" top="0.74803149606299213" bottom="0.74803149606299213" header="0.31496062992125984" footer="0.31496062992125984"/>
  <pageSetup paperSize="9" scale="84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U20"/>
  <sheetViews>
    <sheetView workbookViewId="0">
      <selection activeCell="N14" sqref="N14:U14"/>
    </sheetView>
  </sheetViews>
  <sheetFormatPr defaultRowHeight="12.75" x14ac:dyDescent="0.2"/>
  <cols>
    <col min="1" max="1" width="2.5" customWidth="1"/>
    <col min="2" max="2" width="7.33203125" customWidth="1"/>
    <col min="3" max="3" width="14" customWidth="1"/>
    <col min="4" max="4" width="11.5" customWidth="1"/>
    <col min="5" max="5" width="3.33203125" customWidth="1"/>
    <col min="6" max="6" width="11.5" customWidth="1"/>
    <col min="7" max="7" width="3.33203125" customWidth="1"/>
    <col min="8" max="8" width="5.6640625" customWidth="1"/>
    <col min="9" max="9" width="22.1640625" customWidth="1"/>
    <col min="10" max="10" width="3.33203125" customWidth="1"/>
    <col min="11" max="11" width="1.6640625" hidden="1" customWidth="1"/>
    <col min="12" max="13" width="1.1640625" hidden="1" customWidth="1"/>
    <col min="14" max="14" width="5.83203125" customWidth="1"/>
    <col min="15" max="15" width="3.33203125" customWidth="1"/>
    <col min="16" max="16" width="1.1640625" customWidth="1"/>
    <col min="17" max="17" width="4.33203125" customWidth="1"/>
    <col min="18" max="19" width="0" hidden="1" customWidth="1"/>
    <col min="20" max="20" width="3.33203125" customWidth="1"/>
    <col min="21" max="21" width="10.6640625" customWidth="1"/>
  </cols>
  <sheetData>
    <row r="2" spans="2:21" ht="18.75" customHeight="1" x14ac:dyDescent="0.2">
      <c r="B2" s="7"/>
      <c r="C2" s="7"/>
      <c r="D2" s="7"/>
      <c r="E2" s="7"/>
      <c r="F2" s="7"/>
      <c r="G2" s="7"/>
      <c r="H2" s="8"/>
      <c r="I2" s="8"/>
      <c r="J2" s="8"/>
      <c r="K2" s="8"/>
      <c r="L2" s="8"/>
      <c r="M2" s="8"/>
      <c r="N2" s="191" t="s">
        <v>161</v>
      </c>
      <c r="O2" s="191"/>
      <c r="P2" s="191"/>
      <c r="Q2" s="191"/>
      <c r="R2" s="191"/>
      <c r="S2" s="191"/>
      <c r="T2" s="191"/>
      <c r="U2" s="191"/>
    </row>
    <row r="3" spans="2:21" ht="18" customHeight="1" x14ac:dyDescent="0.2">
      <c r="B3" s="7"/>
      <c r="C3" s="7"/>
      <c r="D3" s="7"/>
      <c r="E3" s="7"/>
      <c r="F3" s="7"/>
      <c r="G3" s="7"/>
      <c r="H3" s="8"/>
      <c r="I3" s="8"/>
      <c r="J3" s="8"/>
      <c r="K3" s="8"/>
      <c r="L3" s="8"/>
      <c r="M3" s="8"/>
      <c r="N3" s="6"/>
      <c r="O3" s="6"/>
      <c r="P3" s="6"/>
      <c r="Q3" s="6"/>
      <c r="R3" s="6"/>
      <c r="S3" s="6"/>
      <c r="T3" s="6"/>
      <c r="U3" s="6"/>
    </row>
    <row r="4" spans="2:21" ht="44.25" customHeight="1" x14ac:dyDescent="0.2">
      <c r="B4" s="183" t="s">
        <v>132</v>
      </c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</row>
    <row r="5" spans="2:21" ht="18.75" x14ac:dyDescent="0.2">
      <c r="B5" s="192" t="s">
        <v>4</v>
      </c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  <c r="U5" s="192"/>
    </row>
    <row r="6" spans="2:21" ht="37.5" customHeight="1" x14ac:dyDescent="0.2">
      <c r="B6" s="31" t="s">
        <v>165</v>
      </c>
      <c r="C6" s="51" t="s">
        <v>131</v>
      </c>
      <c r="D6" s="52"/>
      <c r="E6" s="52"/>
      <c r="F6" s="52"/>
      <c r="G6" s="53"/>
      <c r="H6" s="51" t="s">
        <v>6</v>
      </c>
      <c r="I6" s="52"/>
      <c r="J6" s="52"/>
      <c r="K6" s="52"/>
      <c r="L6" s="52"/>
      <c r="M6" s="53"/>
      <c r="N6" s="193" t="s">
        <v>200</v>
      </c>
      <c r="O6" s="55"/>
      <c r="P6" s="55"/>
      <c r="Q6" s="55"/>
      <c r="R6" s="55"/>
      <c r="S6" s="55"/>
      <c r="T6" s="55"/>
      <c r="U6" s="56"/>
    </row>
    <row r="7" spans="2:21" x14ac:dyDescent="0.2">
      <c r="B7" s="26">
        <v>1</v>
      </c>
      <c r="C7" s="188">
        <v>2</v>
      </c>
      <c r="D7" s="189"/>
      <c r="E7" s="189"/>
      <c r="F7" s="189"/>
      <c r="G7" s="190"/>
      <c r="H7" s="188">
        <v>3</v>
      </c>
      <c r="I7" s="189"/>
      <c r="J7" s="189"/>
      <c r="K7" s="189"/>
      <c r="L7" s="189"/>
      <c r="M7" s="190"/>
      <c r="N7" s="188">
        <v>4</v>
      </c>
      <c r="O7" s="189"/>
      <c r="P7" s="189"/>
      <c r="Q7" s="189"/>
      <c r="R7" s="189"/>
      <c r="S7" s="189"/>
      <c r="T7" s="189"/>
      <c r="U7" s="190"/>
    </row>
    <row r="8" spans="2:21" ht="21.75" customHeight="1" x14ac:dyDescent="0.2">
      <c r="B8" s="3" t="s">
        <v>166</v>
      </c>
      <c r="C8" s="101" t="s">
        <v>113</v>
      </c>
      <c r="D8" s="102"/>
      <c r="E8" s="102"/>
      <c r="F8" s="102"/>
      <c r="G8" s="103"/>
      <c r="H8" s="165">
        <v>359.2</v>
      </c>
      <c r="I8" s="166"/>
      <c r="J8" s="166"/>
      <c r="K8" s="166"/>
      <c r="L8" s="166"/>
      <c r="M8" s="187"/>
      <c r="N8" s="165">
        <v>235.2</v>
      </c>
      <c r="O8" s="166"/>
      <c r="P8" s="166"/>
      <c r="Q8" s="166"/>
      <c r="R8" s="166"/>
      <c r="S8" s="166"/>
      <c r="T8" s="166"/>
      <c r="U8" s="187"/>
    </row>
    <row r="9" spans="2:21" ht="21.75" customHeight="1" x14ac:dyDescent="0.2">
      <c r="B9" s="3" t="s">
        <v>167</v>
      </c>
      <c r="C9" s="101" t="s">
        <v>114</v>
      </c>
      <c r="D9" s="102"/>
      <c r="E9" s="102"/>
      <c r="F9" s="102"/>
      <c r="G9" s="103"/>
      <c r="H9" s="165">
        <v>113.8</v>
      </c>
      <c r="I9" s="166"/>
      <c r="J9" s="166"/>
      <c r="K9" s="166"/>
      <c r="L9" s="166"/>
      <c r="M9" s="187"/>
      <c r="N9" s="165">
        <v>56.4</v>
      </c>
      <c r="O9" s="166"/>
      <c r="P9" s="166"/>
      <c r="Q9" s="166"/>
      <c r="R9" s="166"/>
      <c r="S9" s="166"/>
      <c r="T9" s="166"/>
      <c r="U9" s="187"/>
    </row>
    <row r="10" spans="2:21" ht="21.75" customHeight="1" x14ac:dyDescent="0.2">
      <c r="B10" s="3" t="s">
        <v>168</v>
      </c>
      <c r="C10" s="73" t="s">
        <v>115</v>
      </c>
      <c r="D10" s="74"/>
      <c r="E10" s="74"/>
      <c r="F10" s="74"/>
      <c r="G10" s="75"/>
      <c r="H10" s="165">
        <v>335.1</v>
      </c>
      <c r="I10" s="166"/>
      <c r="J10" s="166"/>
      <c r="K10" s="166"/>
      <c r="L10" s="166"/>
      <c r="M10" s="187"/>
      <c r="N10" s="165">
        <v>218.4</v>
      </c>
      <c r="O10" s="166"/>
      <c r="P10" s="166"/>
      <c r="Q10" s="166"/>
      <c r="R10" s="166"/>
      <c r="S10" s="166"/>
      <c r="T10" s="166"/>
      <c r="U10" s="187"/>
    </row>
    <row r="11" spans="2:21" ht="21.75" customHeight="1" x14ac:dyDescent="0.2">
      <c r="B11" s="3" t="s">
        <v>169</v>
      </c>
      <c r="C11" s="73" t="s">
        <v>116</v>
      </c>
      <c r="D11" s="74"/>
      <c r="E11" s="74"/>
      <c r="F11" s="74"/>
      <c r="G11" s="75"/>
      <c r="H11" s="165">
        <v>176.9</v>
      </c>
      <c r="I11" s="166"/>
      <c r="J11" s="166"/>
      <c r="K11" s="166"/>
      <c r="L11" s="166"/>
      <c r="M11" s="187"/>
      <c r="N11" s="165">
        <v>72.099999999999994</v>
      </c>
      <c r="O11" s="166"/>
      <c r="P11" s="166"/>
      <c r="Q11" s="166"/>
      <c r="R11" s="166"/>
      <c r="S11" s="166"/>
      <c r="T11" s="166"/>
      <c r="U11" s="187"/>
    </row>
    <row r="12" spans="2:21" ht="21.75" customHeight="1" x14ac:dyDescent="0.2">
      <c r="B12" s="3" t="s">
        <v>170</v>
      </c>
      <c r="C12" s="73" t="s">
        <v>117</v>
      </c>
      <c r="D12" s="74"/>
      <c r="E12" s="74"/>
      <c r="F12" s="74"/>
      <c r="G12" s="75"/>
      <c r="H12" s="165">
        <v>472</v>
      </c>
      <c r="I12" s="166"/>
      <c r="J12" s="166"/>
      <c r="K12" s="166"/>
      <c r="L12" s="166"/>
      <c r="M12" s="187"/>
      <c r="N12" s="165">
        <v>426.1</v>
      </c>
      <c r="O12" s="166"/>
      <c r="P12" s="166"/>
      <c r="Q12" s="166"/>
      <c r="R12" s="166"/>
      <c r="S12" s="166"/>
      <c r="T12" s="166"/>
      <c r="U12" s="187"/>
    </row>
    <row r="13" spans="2:21" ht="21.75" customHeight="1" x14ac:dyDescent="0.2">
      <c r="B13" s="3" t="s">
        <v>171</v>
      </c>
      <c r="C13" s="73" t="s">
        <v>118</v>
      </c>
      <c r="D13" s="74"/>
      <c r="E13" s="74"/>
      <c r="F13" s="74"/>
      <c r="G13" s="75"/>
      <c r="H13" s="165">
        <v>124.7</v>
      </c>
      <c r="I13" s="166"/>
      <c r="J13" s="166"/>
      <c r="K13" s="166"/>
      <c r="L13" s="166"/>
      <c r="M13" s="187"/>
      <c r="N13" s="165">
        <v>103.5</v>
      </c>
      <c r="O13" s="166"/>
      <c r="P13" s="166"/>
      <c r="Q13" s="166"/>
      <c r="R13" s="166"/>
      <c r="S13" s="166"/>
      <c r="T13" s="166"/>
      <c r="U13" s="187"/>
    </row>
    <row r="14" spans="2:21" ht="21.75" customHeight="1" x14ac:dyDescent="0.2">
      <c r="B14" s="3" t="s">
        <v>172</v>
      </c>
      <c r="C14" s="73" t="s">
        <v>119</v>
      </c>
      <c r="D14" s="74"/>
      <c r="E14" s="74"/>
      <c r="F14" s="74"/>
      <c r="G14" s="75"/>
      <c r="H14" s="165">
        <v>204</v>
      </c>
      <c r="I14" s="166"/>
      <c r="J14" s="166"/>
      <c r="K14" s="166"/>
      <c r="L14" s="166"/>
      <c r="M14" s="187"/>
      <c r="N14" s="165">
        <v>135.1</v>
      </c>
      <c r="O14" s="166"/>
      <c r="P14" s="166"/>
      <c r="Q14" s="166"/>
      <c r="R14" s="166"/>
      <c r="S14" s="166"/>
      <c r="T14" s="166"/>
      <c r="U14" s="187"/>
    </row>
    <row r="15" spans="2:21" ht="21.75" customHeight="1" x14ac:dyDescent="0.2">
      <c r="B15" s="3" t="s">
        <v>173</v>
      </c>
      <c r="C15" s="73" t="s">
        <v>120</v>
      </c>
      <c r="D15" s="74"/>
      <c r="E15" s="74"/>
      <c r="F15" s="74"/>
      <c r="G15" s="75"/>
      <c r="H15" s="165">
        <v>152.80000000000001</v>
      </c>
      <c r="I15" s="166"/>
      <c r="J15" s="166"/>
      <c r="K15" s="166"/>
      <c r="L15" s="166"/>
      <c r="M15" s="187"/>
      <c r="N15" s="165">
        <v>31.1</v>
      </c>
      <c r="O15" s="166"/>
      <c r="P15" s="166"/>
      <c r="Q15" s="166"/>
      <c r="R15" s="166"/>
      <c r="S15" s="166"/>
      <c r="T15" s="166"/>
      <c r="U15" s="187"/>
    </row>
    <row r="16" spans="2:21" ht="21.75" customHeight="1" x14ac:dyDescent="0.2">
      <c r="B16" s="3" t="s">
        <v>174</v>
      </c>
      <c r="C16" s="73" t="s">
        <v>121</v>
      </c>
      <c r="D16" s="74"/>
      <c r="E16" s="74"/>
      <c r="F16" s="74"/>
      <c r="G16" s="75"/>
      <c r="H16" s="165">
        <v>136.5</v>
      </c>
      <c r="I16" s="166"/>
      <c r="J16" s="166"/>
      <c r="K16" s="166"/>
      <c r="L16" s="166"/>
      <c r="M16" s="187"/>
      <c r="N16" s="165">
        <v>106</v>
      </c>
      <c r="O16" s="166"/>
      <c r="P16" s="166"/>
      <c r="Q16" s="166"/>
      <c r="R16" s="166"/>
      <c r="S16" s="166"/>
      <c r="T16" s="166"/>
      <c r="U16" s="187"/>
    </row>
    <row r="17" spans="2:21" ht="21.75" customHeight="1" x14ac:dyDescent="0.2">
      <c r="B17" s="3" t="s">
        <v>175</v>
      </c>
      <c r="C17" s="73" t="s">
        <v>122</v>
      </c>
      <c r="D17" s="74"/>
      <c r="E17" s="74"/>
      <c r="F17" s="74"/>
      <c r="G17" s="75"/>
      <c r="H17" s="186">
        <v>2490.8000000000002</v>
      </c>
      <c r="I17" s="52"/>
      <c r="J17" s="52"/>
      <c r="K17" s="52"/>
      <c r="L17" s="52"/>
      <c r="M17" s="53"/>
      <c r="N17" s="186">
        <v>2008.3</v>
      </c>
      <c r="O17" s="52"/>
      <c r="P17" s="52"/>
      <c r="Q17" s="52"/>
      <c r="R17" s="52"/>
      <c r="S17" s="52"/>
      <c r="T17" s="52"/>
      <c r="U17" s="53"/>
    </row>
    <row r="18" spans="2:21" ht="21.75" customHeight="1" x14ac:dyDescent="0.2">
      <c r="B18" s="3" t="s">
        <v>176</v>
      </c>
      <c r="C18" s="73" t="s">
        <v>123</v>
      </c>
      <c r="D18" s="74"/>
      <c r="E18" s="74"/>
      <c r="F18" s="74"/>
      <c r="G18" s="75"/>
      <c r="H18" s="165">
        <v>968.7</v>
      </c>
      <c r="I18" s="166"/>
      <c r="J18" s="166"/>
      <c r="K18" s="166"/>
      <c r="L18" s="166"/>
      <c r="M18" s="187"/>
      <c r="N18" s="165">
        <v>907.2</v>
      </c>
      <c r="O18" s="166"/>
      <c r="P18" s="166"/>
      <c r="Q18" s="166"/>
      <c r="R18" s="166"/>
      <c r="S18" s="166"/>
      <c r="T18" s="166"/>
      <c r="U18" s="187"/>
    </row>
    <row r="19" spans="2:21" ht="21.75" customHeight="1" x14ac:dyDescent="0.2">
      <c r="B19" s="30" t="s">
        <v>178</v>
      </c>
      <c r="C19" s="89" t="s">
        <v>124</v>
      </c>
      <c r="D19" s="90"/>
      <c r="E19" s="90"/>
      <c r="F19" s="90"/>
      <c r="G19" s="91"/>
      <c r="H19" s="171">
        <v>493.4</v>
      </c>
      <c r="I19" s="172"/>
      <c r="J19" s="172"/>
      <c r="K19" s="172"/>
      <c r="L19" s="172"/>
      <c r="M19" s="184"/>
      <c r="N19" s="171">
        <v>368.2</v>
      </c>
      <c r="O19" s="172"/>
      <c r="P19" s="172"/>
      <c r="Q19" s="172"/>
      <c r="R19" s="172"/>
      <c r="S19" s="172"/>
      <c r="T19" s="172"/>
      <c r="U19" s="184"/>
    </row>
    <row r="20" spans="2:21" ht="26.25" customHeight="1" x14ac:dyDescent="0.2">
      <c r="B20" s="17"/>
      <c r="C20" s="176" t="s">
        <v>125</v>
      </c>
      <c r="D20" s="176"/>
      <c r="E20" s="176"/>
      <c r="F20" s="176"/>
      <c r="G20" s="176"/>
      <c r="H20" s="185">
        <f>H8+H9+H10+H11+H12+H13+H14+H15+H16+H17+H18+H19</f>
        <v>6027.9</v>
      </c>
      <c r="I20" s="178"/>
      <c r="J20" s="178"/>
      <c r="K20" s="178"/>
      <c r="L20" s="178"/>
      <c r="M20" s="178"/>
      <c r="N20" s="185">
        <f>N8+N9+N10+N11+N12+N13+N14+N15+N16+N17+N18+N19</f>
        <v>4667.5999999999995</v>
      </c>
      <c r="O20" s="178"/>
      <c r="P20" s="178"/>
      <c r="Q20" s="178"/>
      <c r="R20" s="178"/>
      <c r="S20" s="178"/>
      <c r="T20" s="178"/>
      <c r="U20" s="178"/>
    </row>
  </sheetData>
  <mergeCells count="48">
    <mergeCell ref="N2:U2"/>
    <mergeCell ref="B4:U4"/>
    <mergeCell ref="B5:U5"/>
    <mergeCell ref="C6:G6"/>
    <mergeCell ref="H6:M6"/>
    <mergeCell ref="N6:U6"/>
    <mergeCell ref="C7:G7"/>
    <mergeCell ref="H7:M7"/>
    <mergeCell ref="N7:U7"/>
    <mergeCell ref="C8:G8"/>
    <mergeCell ref="H8:M8"/>
    <mergeCell ref="N8:U8"/>
    <mergeCell ref="C9:G9"/>
    <mergeCell ref="H9:M9"/>
    <mergeCell ref="N9:U9"/>
    <mergeCell ref="C10:G10"/>
    <mergeCell ref="H10:M10"/>
    <mergeCell ref="N10:U10"/>
    <mergeCell ref="C11:G11"/>
    <mergeCell ref="H11:M11"/>
    <mergeCell ref="N11:U11"/>
    <mergeCell ref="C12:G12"/>
    <mergeCell ref="H12:M12"/>
    <mergeCell ref="N12:U12"/>
    <mergeCell ref="C13:G13"/>
    <mergeCell ref="H13:M13"/>
    <mergeCell ref="N13:U13"/>
    <mergeCell ref="C14:G14"/>
    <mergeCell ref="H14:M14"/>
    <mergeCell ref="N14:U14"/>
    <mergeCell ref="C15:G15"/>
    <mergeCell ref="H15:M15"/>
    <mergeCell ref="N15:U15"/>
    <mergeCell ref="C16:G16"/>
    <mergeCell ref="H16:M16"/>
    <mergeCell ref="N16:U16"/>
    <mergeCell ref="C17:G17"/>
    <mergeCell ref="H17:M17"/>
    <mergeCell ref="N17:U17"/>
    <mergeCell ref="C18:G18"/>
    <mergeCell ref="H18:M18"/>
    <mergeCell ref="N18:U18"/>
    <mergeCell ref="C19:G19"/>
    <mergeCell ref="H19:M19"/>
    <mergeCell ref="N19:U19"/>
    <mergeCell ref="C20:G20"/>
    <mergeCell ref="H20:M20"/>
    <mergeCell ref="N20:U20"/>
  </mergeCells>
  <pageMargins left="0.70866141732283472" right="0.70866141732283472" top="0.74803149606299213" bottom="0.74803149606299213" header="0.31496062992125984" footer="0.31496062992125984"/>
  <pageSetup paperSize="9" scale="86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24"/>
  <sheetViews>
    <sheetView workbookViewId="0">
      <selection activeCell="W20" sqref="W20"/>
    </sheetView>
  </sheetViews>
  <sheetFormatPr defaultRowHeight="12.75" x14ac:dyDescent="0.2"/>
  <cols>
    <col min="1" max="1" width="3.6640625" customWidth="1"/>
    <col min="2" max="2" width="9.33203125" customWidth="1"/>
    <col min="3" max="3" width="7" customWidth="1"/>
    <col min="4" max="4" width="14" customWidth="1"/>
    <col min="5" max="5" width="12.6640625" customWidth="1"/>
    <col min="6" max="6" width="26.6640625" customWidth="1"/>
    <col min="7" max="7" width="3.33203125" customWidth="1"/>
    <col min="8" max="9" width="0" hidden="1" customWidth="1"/>
    <col min="10" max="10" width="5.5" customWidth="1"/>
    <col min="11" max="11" width="18.1640625" customWidth="1"/>
  </cols>
  <sheetData>
    <row r="2" spans="2:11" ht="19.5" customHeight="1" x14ac:dyDescent="0.2">
      <c r="H2" s="164" t="s">
        <v>162</v>
      </c>
      <c r="I2" s="164"/>
      <c r="J2" s="164"/>
      <c r="K2" s="164"/>
    </row>
    <row r="3" spans="2:11" ht="12" customHeight="1" x14ac:dyDescent="0.2">
      <c r="H3" s="24"/>
      <c r="I3" s="24"/>
      <c r="J3" s="24"/>
      <c r="K3" s="24"/>
    </row>
    <row r="4" spans="2:11" ht="18.75" customHeight="1" x14ac:dyDescent="0.2">
      <c r="B4" s="147" t="s">
        <v>133</v>
      </c>
      <c r="C4" s="147"/>
      <c r="D4" s="147"/>
      <c r="E4" s="147"/>
      <c r="F4" s="147"/>
      <c r="G4" s="147"/>
      <c r="H4" s="147"/>
      <c r="I4" s="147"/>
      <c r="J4" s="147"/>
      <c r="K4" s="147"/>
    </row>
    <row r="5" spans="2:11" ht="42" customHeight="1" x14ac:dyDescent="0.2">
      <c r="B5" s="194" t="s">
        <v>180</v>
      </c>
      <c r="C5" s="194"/>
      <c r="D5" s="194"/>
      <c r="E5" s="194"/>
      <c r="F5" s="194"/>
      <c r="G5" s="194"/>
      <c r="H5" s="194"/>
      <c r="I5" s="194"/>
      <c r="J5" s="194"/>
      <c r="K5" s="194"/>
    </row>
    <row r="6" spans="2:11" ht="10.5" customHeight="1" x14ac:dyDescent="0.2">
      <c r="B6" s="70"/>
      <c r="C6" s="70"/>
      <c r="D6" s="70"/>
      <c r="E6" s="70"/>
      <c r="F6" s="70"/>
      <c r="G6" s="70"/>
      <c r="H6" s="70"/>
      <c r="I6" s="70"/>
      <c r="J6" s="70"/>
      <c r="K6" s="70"/>
    </row>
    <row r="7" spans="2:11" ht="18.75" x14ac:dyDescent="0.2">
      <c r="C7" s="71" t="s">
        <v>4</v>
      </c>
      <c r="D7" s="71"/>
      <c r="E7" s="71"/>
      <c r="F7" s="71"/>
      <c r="G7" s="66"/>
      <c r="H7" s="66"/>
      <c r="I7" s="66"/>
      <c r="J7" s="66"/>
      <c r="K7" s="66"/>
    </row>
    <row r="8" spans="2:11" ht="39" customHeight="1" x14ac:dyDescent="0.2">
      <c r="B8" s="22" t="s">
        <v>165</v>
      </c>
      <c r="C8" s="204" t="s">
        <v>179</v>
      </c>
      <c r="D8" s="52"/>
      <c r="E8" s="52"/>
      <c r="F8" s="14" t="s">
        <v>6</v>
      </c>
      <c r="G8" s="169" t="s">
        <v>201</v>
      </c>
      <c r="H8" s="170"/>
      <c r="I8" s="170"/>
      <c r="J8" s="170"/>
      <c r="K8" s="170"/>
    </row>
    <row r="9" spans="2:11" ht="12.75" customHeight="1" x14ac:dyDescent="0.2">
      <c r="B9" s="32">
        <v>1</v>
      </c>
      <c r="C9" s="200">
        <v>2</v>
      </c>
      <c r="D9" s="201"/>
      <c r="E9" s="202"/>
      <c r="F9" s="33">
        <v>3</v>
      </c>
      <c r="G9" s="195">
        <v>4</v>
      </c>
      <c r="H9" s="196"/>
      <c r="I9" s="196"/>
      <c r="J9" s="196"/>
      <c r="K9" s="197"/>
    </row>
    <row r="10" spans="2:11" ht="18.75" customHeight="1" x14ac:dyDescent="0.2">
      <c r="B10" s="22" t="s">
        <v>166</v>
      </c>
      <c r="C10" s="74" t="s">
        <v>117</v>
      </c>
      <c r="D10" s="74"/>
      <c r="E10" s="74"/>
      <c r="F10" s="15">
        <v>1300</v>
      </c>
      <c r="G10" s="199"/>
      <c r="H10" s="199"/>
      <c r="I10" s="199"/>
      <c r="J10" s="199"/>
      <c r="K10" s="199"/>
    </row>
    <row r="11" spans="2:11" ht="18.75" customHeight="1" x14ac:dyDescent="0.2">
      <c r="B11" s="22" t="s">
        <v>167</v>
      </c>
      <c r="C11" s="74" t="s">
        <v>124</v>
      </c>
      <c r="D11" s="74"/>
      <c r="E11" s="74"/>
      <c r="F11" s="15">
        <v>1130</v>
      </c>
      <c r="G11" s="199">
        <v>1114</v>
      </c>
      <c r="H11" s="199"/>
      <c r="I11" s="199"/>
      <c r="J11" s="199"/>
      <c r="K11" s="199"/>
    </row>
    <row r="12" spans="2:11" ht="18.75" customHeight="1" x14ac:dyDescent="0.2">
      <c r="B12" s="22"/>
      <c r="C12" s="74" t="s">
        <v>125</v>
      </c>
      <c r="D12" s="74"/>
      <c r="E12" s="74"/>
      <c r="F12" s="16">
        <f>F10+F11</f>
        <v>2430</v>
      </c>
      <c r="G12" s="198">
        <f>G10+G11</f>
        <v>1114</v>
      </c>
      <c r="H12" s="198"/>
      <c r="I12" s="198"/>
      <c r="J12" s="198"/>
      <c r="K12" s="198"/>
    </row>
    <row r="13" spans="2:11" ht="18.75" x14ac:dyDescent="0.2">
      <c r="C13" s="205"/>
      <c r="D13" s="205"/>
      <c r="E13" s="205"/>
      <c r="F13" s="8"/>
      <c r="G13" s="203"/>
      <c r="H13" s="203"/>
      <c r="I13" s="203"/>
      <c r="J13" s="203"/>
      <c r="K13" s="203"/>
    </row>
    <row r="14" spans="2:11" ht="18.75" x14ac:dyDescent="0.2">
      <c r="C14" s="206"/>
      <c r="D14" s="206"/>
      <c r="E14" s="206"/>
      <c r="F14" s="8"/>
      <c r="G14" s="183"/>
      <c r="H14" s="183"/>
      <c r="I14" s="183"/>
      <c r="J14" s="183"/>
      <c r="K14" s="183"/>
    </row>
    <row r="15" spans="2:11" ht="18.75" x14ac:dyDescent="0.2">
      <c r="C15" s="206"/>
      <c r="D15" s="206"/>
      <c r="E15" s="206"/>
      <c r="F15" s="8"/>
      <c r="G15" s="183"/>
      <c r="H15" s="183"/>
      <c r="I15" s="183"/>
      <c r="J15" s="183"/>
      <c r="K15" s="183"/>
    </row>
    <row r="16" spans="2:11" ht="18.75" customHeight="1" x14ac:dyDescent="0.2">
      <c r="B16" s="147" t="s">
        <v>133</v>
      </c>
      <c r="C16" s="147"/>
      <c r="D16" s="147"/>
      <c r="E16" s="147"/>
      <c r="F16" s="147"/>
      <c r="G16" s="147"/>
      <c r="H16" s="147"/>
      <c r="I16" s="147"/>
      <c r="J16" s="147"/>
      <c r="K16" s="147"/>
    </row>
    <row r="17" spans="2:11" ht="59.25" customHeight="1" x14ac:dyDescent="0.2">
      <c r="B17" s="194" t="s">
        <v>158</v>
      </c>
      <c r="C17" s="194"/>
      <c r="D17" s="194"/>
      <c r="E17" s="194"/>
      <c r="F17" s="194"/>
      <c r="G17" s="194"/>
      <c r="H17" s="194"/>
      <c r="I17" s="194"/>
      <c r="J17" s="194"/>
      <c r="K17" s="194"/>
    </row>
    <row r="18" spans="2:11" ht="8.25" customHeight="1" x14ac:dyDescent="0.2">
      <c r="B18" s="70"/>
      <c r="C18" s="70"/>
      <c r="D18" s="70"/>
      <c r="E18" s="70"/>
      <c r="F18" s="70"/>
      <c r="G18" s="70"/>
      <c r="H18" s="70"/>
      <c r="I18" s="70"/>
      <c r="J18" s="70"/>
      <c r="K18" s="70"/>
    </row>
    <row r="19" spans="2:11" ht="18.75" x14ac:dyDescent="0.2">
      <c r="C19" s="71" t="s">
        <v>4</v>
      </c>
      <c r="D19" s="71"/>
      <c r="E19" s="71"/>
      <c r="F19" s="71"/>
      <c r="G19" s="66"/>
      <c r="H19" s="66"/>
      <c r="I19" s="66"/>
      <c r="J19" s="66"/>
      <c r="K19" s="66"/>
    </row>
    <row r="20" spans="2:11" ht="44.25" customHeight="1" x14ac:dyDescent="0.2">
      <c r="B20" s="22" t="s">
        <v>165</v>
      </c>
      <c r="C20" s="204" t="s">
        <v>179</v>
      </c>
      <c r="D20" s="52"/>
      <c r="E20" s="52"/>
      <c r="F20" s="14" t="s">
        <v>6</v>
      </c>
      <c r="G20" s="169" t="s">
        <v>201</v>
      </c>
      <c r="H20" s="170"/>
      <c r="I20" s="170"/>
      <c r="J20" s="170"/>
      <c r="K20" s="170"/>
    </row>
    <row r="21" spans="2:11" ht="18" customHeight="1" x14ac:dyDescent="0.2">
      <c r="B21" s="32">
        <v>1</v>
      </c>
      <c r="C21" s="200">
        <v>2</v>
      </c>
      <c r="D21" s="201"/>
      <c r="E21" s="202"/>
      <c r="F21" s="33">
        <v>3</v>
      </c>
      <c r="G21" s="195">
        <v>4</v>
      </c>
      <c r="H21" s="196"/>
      <c r="I21" s="196"/>
      <c r="J21" s="196"/>
      <c r="K21" s="197"/>
    </row>
    <row r="22" spans="2:11" ht="18.75" customHeight="1" x14ac:dyDescent="0.2">
      <c r="B22" s="22" t="s">
        <v>166</v>
      </c>
      <c r="C22" s="74" t="s">
        <v>117</v>
      </c>
      <c r="D22" s="74"/>
      <c r="E22" s="74"/>
      <c r="F22" s="20">
        <v>210</v>
      </c>
      <c r="G22" s="199">
        <v>210</v>
      </c>
      <c r="H22" s="199"/>
      <c r="I22" s="199"/>
      <c r="J22" s="199"/>
      <c r="K22" s="199"/>
    </row>
    <row r="23" spans="2:11" ht="18.75" customHeight="1" x14ac:dyDescent="0.2">
      <c r="B23" s="22" t="s">
        <v>167</v>
      </c>
      <c r="C23" s="74" t="s">
        <v>124</v>
      </c>
      <c r="D23" s="74"/>
      <c r="E23" s="74"/>
      <c r="F23" s="20">
        <v>238</v>
      </c>
      <c r="G23" s="199">
        <v>238</v>
      </c>
      <c r="H23" s="199"/>
      <c r="I23" s="199"/>
      <c r="J23" s="199"/>
      <c r="K23" s="199"/>
    </row>
    <row r="24" spans="2:11" ht="18.75" customHeight="1" x14ac:dyDescent="0.2">
      <c r="B24" s="22"/>
      <c r="C24" s="74" t="s">
        <v>125</v>
      </c>
      <c r="D24" s="74"/>
      <c r="E24" s="74"/>
      <c r="F24" s="34">
        <f>F22+F23</f>
        <v>448</v>
      </c>
      <c r="G24" s="198">
        <f>G22+G23</f>
        <v>448</v>
      </c>
      <c r="H24" s="198"/>
      <c r="I24" s="198"/>
      <c r="J24" s="198"/>
      <c r="K24" s="198"/>
    </row>
  </sheetData>
  <mergeCells count="35">
    <mergeCell ref="B6:K6"/>
    <mergeCell ref="B4:K4"/>
    <mergeCell ref="B5:K5"/>
    <mergeCell ref="C10:E10"/>
    <mergeCell ref="G10:K10"/>
    <mergeCell ref="C11:E11"/>
    <mergeCell ref="G11:K11"/>
    <mergeCell ref="C7:K7"/>
    <mergeCell ref="C8:E8"/>
    <mergeCell ref="G8:K8"/>
    <mergeCell ref="H2:K2"/>
    <mergeCell ref="C21:E21"/>
    <mergeCell ref="C9:E9"/>
    <mergeCell ref="G9:K9"/>
    <mergeCell ref="G13:K13"/>
    <mergeCell ref="G14:K14"/>
    <mergeCell ref="G15:K15"/>
    <mergeCell ref="C20:E20"/>
    <mergeCell ref="G20:K20"/>
    <mergeCell ref="C12:E12"/>
    <mergeCell ref="G12:K12"/>
    <mergeCell ref="C19:K19"/>
    <mergeCell ref="C13:E13"/>
    <mergeCell ref="C14:E14"/>
    <mergeCell ref="C15:E15"/>
    <mergeCell ref="B18:K18"/>
    <mergeCell ref="B16:K16"/>
    <mergeCell ref="B17:K17"/>
    <mergeCell ref="G21:K21"/>
    <mergeCell ref="C24:E24"/>
    <mergeCell ref="G24:K24"/>
    <mergeCell ref="C23:E23"/>
    <mergeCell ref="G23:K23"/>
    <mergeCell ref="C22:E22"/>
    <mergeCell ref="G22:K22"/>
  </mergeCells>
  <pageMargins left="0.70866141732283472" right="0.70866141732283472" top="0.74803149606299213" bottom="0.74803149606299213" header="0.31496062992125984" footer="0.31496062992125984"/>
  <pageSetup paperSize="9" scale="97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V20"/>
  <sheetViews>
    <sheetView workbookViewId="0">
      <selection activeCell="B4" sqref="B4:U4"/>
    </sheetView>
  </sheetViews>
  <sheetFormatPr defaultRowHeight="12.75" x14ac:dyDescent="0.2"/>
  <cols>
    <col min="1" max="1" width="3.1640625" customWidth="1"/>
    <col min="2" max="2" width="7" customWidth="1"/>
    <col min="3" max="3" width="14" customWidth="1"/>
    <col min="4" max="4" width="11.5" customWidth="1"/>
    <col min="5" max="5" width="3.33203125" customWidth="1"/>
    <col min="6" max="6" width="11.5" customWidth="1"/>
    <col min="7" max="7" width="3.33203125" customWidth="1"/>
    <col min="8" max="8" width="5.6640625" customWidth="1"/>
    <col min="9" max="9" width="22.1640625" customWidth="1"/>
    <col min="10" max="10" width="4" customWidth="1"/>
    <col min="11" max="11" width="2.1640625" customWidth="1"/>
    <col min="12" max="13" width="1.1640625" customWidth="1"/>
    <col min="14" max="14" width="5.83203125" customWidth="1"/>
    <col min="15" max="15" width="3.33203125" customWidth="1"/>
    <col min="16" max="16" width="1.1640625" customWidth="1"/>
    <col min="17" max="17" width="4.33203125" customWidth="1"/>
    <col min="18" max="19" width="0" hidden="1" customWidth="1"/>
    <col min="20" max="20" width="3.33203125" customWidth="1"/>
    <col min="21" max="21" width="10.6640625" customWidth="1"/>
    <col min="22" max="22" width="6.33203125" customWidth="1"/>
  </cols>
  <sheetData>
    <row r="2" spans="2:22" ht="18.75" x14ac:dyDescent="0.2">
      <c r="B2" s="180" t="s">
        <v>134</v>
      </c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21"/>
    </row>
    <row r="3" spans="2:22" ht="15" customHeight="1" x14ac:dyDescent="0.2"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21"/>
    </row>
    <row r="4" spans="2:22" ht="39.75" customHeight="1" x14ac:dyDescent="0.2">
      <c r="B4" s="194" t="s">
        <v>135</v>
      </c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27"/>
    </row>
    <row r="5" spans="2:22" ht="18.75" x14ac:dyDescent="0.2">
      <c r="B5" s="192" t="s">
        <v>4</v>
      </c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21"/>
    </row>
    <row r="6" spans="2:22" ht="39.75" customHeight="1" x14ac:dyDescent="0.2">
      <c r="B6" s="1" t="s">
        <v>130</v>
      </c>
      <c r="C6" s="51" t="s">
        <v>131</v>
      </c>
      <c r="D6" s="52"/>
      <c r="E6" s="52"/>
      <c r="F6" s="52"/>
      <c r="G6" s="53"/>
      <c r="H6" s="51" t="s">
        <v>6</v>
      </c>
      <c r="I6" s="52"/>
      <c r="J6" s="52"/>
      <c r="K6" s="52"/>
      <c r="L6" s="52"/>
      <c r="M6" s="53"/>
      <c r="N6" s="193" t="s">
        <v>200</v>
      </c>
      <c r="O6" s="55"/>
      <c r="P6" s="55"/>
      <c r="Q6" s="55"/>
      <c r="R6" s="55"/>
      <c r="S6" s="55"/>
      <c r="T6" s="55"/>
      <c r="U6" s="56"/>
    </row>
    <row r="7" spans="2:22" ht="18" customHeight="1" x14ac:dyDescent="0.2">
      <c r="B7" s="26">
        <v>1</v>
      </c>
      <c r="C7" s="188">
        <v>2</v>
      </c>
      <c r="D7" s="189"/>
      <c r="E7" s="189"/>
      <c r="F7" s="189"/>
      <c r="G7" s="190"/>
      <c r="H7" s="188">
        <v>3</v>
      </c>
      <c r="I7" s="189"/>
      <c r="J7" s="189"/>
      <c r="K7" s="189"/>
      <c r="L7" s="189"/>
      <c r="M7" s="190"/>
      <c r="N7" s="188">
        <v>4</v>
      </c>
      <c r="O7" s="189"/>
      <c r="P7" s="189"/>
      <c r="Q7" s="189"/>
      <c r="R7" s="189"/>
      <c r="S7" s="189"/>
      <c r="T7" s="189"/>
      <c r="U7" s="190"/>
    </row>
    <row r="8" spans="2:22" ht="24.75" customHeight="1" x14ac:dyDescent="0.2">
      <c r="B8" s="3" t="s">
        <v>166</v>
      </c>
      <c r="C8" s="101" t="s">
        <v>113</v>
      </c>
      <c r="D8" s="102"/>
      <c r="E8" s="102"/>
      <c r="F8" s="102"/>
      <c r="G8" s="103"/>
      <c r="H8" s="165">
        <v>61.3</v>
      </c>
      <c r="I8" s="166"/>
      <c r="J8" s="166"/>
      <c r="K8" s="166"/>
      <c r="L8" s="166"/>
      <c r="M8" s="187"/>
      <c r="N8" s="165">
        <v>0</v>
      </c>
      <c r="O8" s="166"/>
      <c r="P8" s="166"/>
      <c r="Q8" s="166"/>
      <c r="R8" s="166"/>
      <c r="S8" s="166"/>
      <c r="T8" s="166"/>
      <c r="U8" s="187"/>
    </row>
    <row r="9" spans="2:22" ht="24.75" customHeight="1" x14ac:dyDescent="0.2">
      <c r="B9" s="3" t="s">
        <v>167</v>
      </c>
      <c r="C9" s="101" t="s">
        <v>114</v>
      </c>
      <c r="D9" s="102"/>
      <c r="E9" s="102"/>
      <c r="F9" s="102"/>
      <c r="G9" s="103"/>
      <c r="H9" s="165">
        <v>942.6</v>
      </c>
      <c r="I9" s="166"/>
      <c r="J9" s="166"/>
      <c r="K9" s="166"/>
      <c r="L9" s="166"/>
      <c r="M9" s="187"/>
      <c r="N9" s="165">
        <v>942.6</v>
      </c>
      <c r="O9" s="166"/>
      <c r="P9" s="166"/>
      <c r="Q9" s="166"/>
      <c r="R9" s="166"/>
      <c r="S9" s="166"/>
      <c r="T9" s="166"/>
      <c r="U9" s="187"/>
    </row>
    <row r="10" spans="2:22" ht="24.75" customHeight="1" x14ac:dyDescent="0.2">
      <c r="B10" s="3" t="s">
        <v>168</v>
      </c>
      <c r="C10" s="73" t="s">
        <v>115</v>
      </c>
      <c r="D10" s="74"/>
      <c r="E10" s="74"/>
      <c r="F10" s="74"/>
      <c r="G10" s="75"/>
      <c r="H10" s="165">
        <v>545.5</v>
      </c>
      <c r="I10" s="166"/>
      <c r="J10" s="166"/>
      <c r="K10" s="166"/>
      <c r="L10" s="166"/>
      <c r="M10" s="187"/>
      <c r="N10" s="165">
        <v>545.5</v>
      </c>
      <c r="O10" s="166"/>
      <c r="P10" s="166"/>
      <c r="Q10" s="166"/>
      <c r="R10" s="166"/>
      <c r="S10" s="166"/>
      <c r="T10" s="166"/>
      <c r="U10" s="187"/>
    </row>
    <row r="11" spans="2:22" ht="24.75" customHeight="1" x14ac:dyDescent="0.2">
      <c r="B11" s="3" t="s">
        <v>169</v>
      </c>
      <c r="C11" s="73" t="s">
        <v>116</v>
      </c>
      <c r="D11" s="74"/>
      <c r="E11" s="74"/>
      <c r="F11" s="74"/>
      <c r="G11" s="75"/>
      <c r="H11" s="165">
        <v>471.5</v>
      </c>
      <c r="I11" s="166"/>
      <c r="J11" s="166"/>
      <c r="K11" s="166"/>
      <c r="L11" s="166"/>
      <c r="M11" s="187"/>
      <c r="N11" s="165">
        <v>471.5</v>
      </c>
      <c r="O11" s="166"/>
      <c r="P11" s="166"/>
      <c r="Q11" s="166"/>
      <c r="R11" s="166"/>
      <c r="S11" s="166"/>
      <c r="T11" s="166"/>
      <c r="U11" s="187"/>
    </row>
    <row r="12" spans="2:22" ht="24.75" customHeight="1" x14ac:dyDescent="0.2">
      <c r="B12" s="3" t="s">
        <v>170</v>
      </c>
      <c r="C12" s="73" t="s">
        <v>117</v>
      </c>
      <c r="D12" s="74"/>
      <c r="E12" s="74"/>
      <c r="F12" s="74"/>
      <c r="G12" s="75"/>
      <c r="H12" s="165">
        <v>731.3</v>
      </c>
      <c r="I12" s="166"/>
      <c r="J12" s="166"/>
      <c r="K12" s="166"/>
      <c r="L12" s="166"/>
      <c r="M12" s="187"/>
      <c r="N12" s="165">
        <v>725.7</v>
      </c>
      <c r="O12" s="166"/>
      <c r="P12" s="166"/>
      <c r="Q12" s="166"/>
      <c r="R12" s="166"/>
      <c r="S12" s="166"/>
      <c r="T12" s="166"/>
      <c r="U12" s="187"/>
    </row>
    <row r="13" spans="2:22" ht="24.75" customHeight="1" x14ac:dyDescent="0.2">
      <c r="B13" s="3" t="s">
        <v>171</v>
      </c>
      <c r="C13" s="73" t="s">
        <v>118</v>
      </c>
      <c r="D13" s="74"/>
      <c r="E13" s="74"/>
      <c r="F13" s="74"/>
      <c r="G13" s="75"/>
      <c r="H13" s="165">
        <v>630.70000000000005</v>
      </c>
      <c r="I13" s="166"/>
      <c r="J13" s="166"/>
      <c r="K13" s="166"/>
      <c r="L13" s="166"/>
      <c r="M13" s="187"/>
      <c r="N13" s="165">
        <v>630.70000000000005</v>
      </c>
      <c r="O13" s="166"/>
      <c r="P13" s="166"/>
      <c r="Q13" s="166"/>
      <c r="R13" s="166"/>
      <c r="S13" s="166"/>
      <c r="T13" s="166"/>
      <c r="U13" s="187"/>
    </row>
    <row r="14" spans="2:22" ht="24.75" customHeight="1" x14ac:dyDescent="0.2">
      <c r="B14" s="3" t="s">
        <v>172</v>
      </c>
      <c r="C14" s="73" t="s">
        <v>119</v>
      </c>
      <c r="D14" s="74"/>
      <c r="E14" s="74"/>
      <c r="F14" s="74"/>
      <c r="G14" s="75"/>
      <c r="H14" s="165">
        <v>968.7</v>
      </c>
      <c r="I14" s="166"/>
      <c r="J14" s="166"/>
      <c r="K14" s="166"/>
      <c r="L14" s="166"/>
      <c r="M14" s="187"/>
      <c r="N14" s="165">
        <v>968.7</v>
      </c>
      <c r="O14" s="166"/>
      <c r="P14" s="166"/>
      <c r="Q14" s="166"/>
      <c r="R14" s="166"/>
      <c r="S14" s="166"/>
      <c r="T14" s="166"/>
      <c r="U14" s="187"/>
    </row>
    <row r="15" spans="2:22" ht="24.75" customHeight="1" x14ac:dyDescent="0.2">
      <c r="B15" s="3" t="s">
        <v>173</v>
      </c>
      <c r="C15" s="73" t="s">
        <v>120</v>
      </c>
      <c r="D15" s="74"/>
      <c r="E15" s="74"/>
      <c r="F15" s="74"/>
      <c r="G15" s="75"/>
      <c r="H15" s="165">
        <v>613.29999999999995</v>
      </c>
      <c r="I15" s="166"/>
      <c r="J15" s="166"/>
      <c r="K15" s="166"/>
      <c r="L15" s="166"/>
      <c r="M15" s="187"/>
      <c r="N15" s="165">
        <v>613.29999999999995</v>
      </c>
      <c r="O15" s="166"/>
      <c r="P15" s="166"/>
      <c r="Q15" s="166"/>
      <c r="R15" s="166"/>
      <c r="S15" s="166"/>
      <c r="T15" s="166"/>
      <c r="U15" s="187"/>
    </row>
    <row r="16" spans="2:22" ht="24.75" customHeight="1" x14ac:dyDescent="0.2">
      <c r="B16" s="3" t="s">
        <v>174</v>
      </c>
      <c r="C16" s="73" t="s">
        <v>121</v>
      </c>
      <c r="D16" s="74"/>
      <c r="E16" s="74"/>
      <c r="F16" s="74"/>
      <c r="G16" s="75"/>
      <c r="H16" s="165">
        <v>173.3</v>
      </c>
      <c r="I16" s="166"/>
      <c r="J16" s="166"/>
      <c r="K16" s="166"/>
      <c r="L16" s="166"/>
      <c r="M16" s="187"/>
      <c r="N16" s="165">
        <v>173.3</v>
      </c>
      <c r="O16" s="166"/>
      <c r="P16" s="166"/>
      <c r="Q16" s="166"/>
      <c r="R16" s="166"/>
      <c r="S16" s="166"/>
      <c r="T16" s="166"/>
      <c r="U16" s="187"/>
    </row>
    <row r="17" spans="2:21" ht="24.75" customHeight="1" x14ac:dyDescent="0.2">
      <c r="B17" s="3" t="s">
        <v>175</v>
      </c>
      <c r="C17" s="73" t="s">
        <v>122</v>
      </c>
      <c r="D17" s="74"/>
      <c r="E17" s="74"/>
      <c r="F17" s="74"/>
      <c r="G17" s="75"/>
      <c r="H17" s="165">
        <v>425.3</v>
      </c>
      <c r="I17" s="166"/>
      <c r="J17" s="166"/>
      <c r="K17" s="166"/>
      <c r="L17" s="166"/>
      <c r="M17" s="187"/>
      <c r="N17" s="165">
        <v>417.1</v>
      </c>
      <c r="O17" s="166"/>
      <c r="P17" s="166"/>
      <c r="Q17" s="166"/>
      <c r="R17" s="166"/>
      <c r="S17" s="166"/>
      <c r="T17" s="166"/>
      <c r="U17" s="187"/>
    </row>
    <row r="18" spans="2:21" ht="24.75" customHeight="1" x14ac:dyDescent="0.2">
      <c r="B18" s="3" t="s">
        <v>176</v>
      </c>
      <c r="C18" s="73" t="s">
        <v>123</v>
      </c>
      <c r="D18" s="74"/>
      <c r="E18" s="74"/>
      <c r="F18" s="74"/>
      <c r="G18" s="75"/>
      <c r="H18" s="165">
        <v>1003</v>
      </c>
      <c r="I18" s="166"/>
      <c r="J18" s="166"/>
      <c r="K18" s="166"/>
      <c r="L18" s="166"/>
      <c r="M18" s="187"/>
      <c r="N18" s="165">
        <v>945.9</v>
      </c>
      <c r="O18" s="166"/>
      <c r="P18" s="166"/>
      <c r="Q18" s="166"/>
      <c r="R18" s="166"/>
      <c r="S18" s="166"/>
      <c r="T18" s="166"/>
      <c r="U18" s="187"/>
    </row>
    <row r="19" spans="2:21" ht="24.75" customHeight="1" x14ac:dyDescent="0.2">
      <c r="B19" s="3" t="s">
        <v>178</v>
      </c>
      <c r="C19" s="73" t="s">
        <v>124</v>
      </c>
      <c r="D19" s="74"/>
      <c r="E19" s="74"/>
      <c r="F19" s="74"/>
      <c r="G19" s="75"/>
      <c r="H19" s="165">
        <v>377.7</v>
      </c>
      <c r="I19" s="166"/>
      <c r="J19" s="166"/>
      <c r="K19" s="166"/>
      <c r="L19" s="166"/>
      <c r="M19" s="187"/>
      <c r="N19" s="165">
        <v>377.7</v>
      </c>
      <c r="O19" s="166"/>
      <c r="P19" s="166"/>
      <c r="Q19" s="166"/>
      <c r="R19" s="166"/>
      <c r="S19" s="166"/>
      <c r="T19" s="166"/>
      <c r="U19" s="187"/>
    </row>
    <row r="20" spans="2:21" ht="21" customHeight="1" x14ac:dyDescent="0.2">
      <c r="B20" s="2"/>
      <c r="C20" s="101" t="s">
        <v>125</v>
      </c>
      <c r="D20" s="102"/>
      <c r="E20" s="102"/>
      <c r="F20" s="102"/>
      <c r="G20" s="103"/>
      <c r="H20" s="161">
        <f>H8+H9+H10+H11+H12+H13+H14+H15+H16+H17+H18+H19</f>
        <v>6944.2</v>
      </c>
      <c r="I20" s="207"/>
      <c r="J20" s="207"/>
      <c r="K20" s="207"/>
      <c r="L20" s="207"/>
      <c r="M20" s="208"/>
      <c r="N20" s="161">
        <f>N8+N9+N11+N13+N14+N15+N16+N17+N18+N19+N10+N12</f>
        <v>6812</v>
      </c>
      <c r="O20" s="207"/>
      <c r="P20" s="207"/>
      <c r="Q20" s="207"/>
      <c r="R20" s="207"/>
      <c r="S20" s="207"/>
      <c r="T20" s="207"/>
      <c r="U20" s="208"/>
    </row>
  </sheetData>
  <mergeCells count="48">
    <mergeCell ref="C6:G6"/>
    <mergeCell ref="H6:M6"/>
    <mergeCell ref="N6:U6"/>
    <mergeCell ref="B2:U2"/>
    <mergeCell ref="B4:U4"/>
    <mergeCell ref="B5:U5"/>
    <mergeCell ref="C7:G7"/>
    <mergeCell ref="H7:M7"/>
    <mergeCell ref="N7:U7"/>
    <mergeCell ref="C8:G8"/>
    <mergeCell ref="H8:M8"/>
    <mergeCell ref="N8:U8"/>
    <mergeCell ref="C9:G9"/>
    <mergeCell ref="H9:M9"/>
    <mergeCell ref="N9:U9"/>
    <mergeCell ref="C10:G10"/>
    <mergeCell ref="H10:M10"/>
    <mergeCell ref="N10:U10"/>
    <mergeCell ref="C11:G11"/>
    <mergeCell ref="H11:M11"/>
    <mergeCell ref="N11:U11"/>
    <mergeCell ref="C12:G12"/>
    <mergeCell ref="H12:M12"/>
    <mergeCell ref="N12:U12"/>
    <mergeCell ref="C13:G13"/>
    <mergeCell ref="H13:M13"/>
    <mergeCell ref="N13:U13"/>
    <mergeCell ref="C14:G14"/>
    <mergeCell ref="H14:M14"/>
    <mergeCell ref="N14:U14"/>
    <mergeCell ref="C15:G15"/>
    <mergeCell ref="H15:M15"/>
    <mergeCell ref="N15:U15"/>
    <mergeCell ref="C16:G16"/>
    <mergeCell ref="H16:M16"/>
    <mergeCell ref="N16:U16"/>
    <mergeCell ref="C17:G17"/>
    <mergeCell ref="H17:M17"/>
    <mergeCell ref="N17:U17"/>
    <mergeCell ref="C18:G18"/>
    <mergeCell ref="H18:M18"/>
    <mergeCell ref="N18:U18"/>
    <mergeCell ref="C19:G19"/>
    <mergeCell ref="H19:M19"/>
    <mergeCell ref="N19:U19"/>
    <mergeCell ref="C20:G20"/>
    <mergeCell ref="H20:M20"/>
    <mergeCell ref="N20:U20"/>
  </mergeCells>
  <pageMargins left="0.70866141732283472" right="0.70866141732283472" top="0.74803149606299213" bottom="0.74803149606299213" header="0.31496062992125984" footer="0.31496062992125984"/>
  <pageSetup paperSize="9" scale="82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X24"/>
  <sheetViews>
    <sheetView workbookViewId="0">
      <selection activeCell="S24" sqref="S24:X24"/>
    </sheetView>
  </sheetViews>
  <sheetFormatPr defaultRowHeight="12.75" x14ac:dyDescent="0.2"/>
  <cols>
    <col min="1" max="1" width="4" customWidth="1"/>
    <col min="2" max="2" width="7" customWidth="1"/>
    <col min="3" max="3" width="15.6640625" customWidth="1"/>
    <col min="4" max="4" width="12.1640625" customWidth="1"/>
    <col min="5" max="5" width="3.33203125" customWidth="1"/>
    <col min="6" max="6" width="11.5" customWidth="1"/>
    <col min="7" max="7" width="3.33203125" customWidth="1"/>
    <col min="8" max="8" width="5.6640625" customWidth="1"/>
    <col min="9" max="9" width="22.1640625" customWidth="1"/>
    <col min="10" max="10" width="4" customWidth="1"/>
    <col min="11" max="11" width="2.1640625" customWidth="1"/>
    <col min="12" max="13" width="1.1640625" customWidth="1"/>
    <col min="14" max="14" width="5.83203125" customWidth="1"/>
    <col min="15" max="15" width="3.33203125" customWidth="1"/>
    <col min="16" max="16" width="1.1640625" customWidth="1"/>
    <col min="17" max="17" width="5.33203125" customWidth="1"/>
    <col min="18" max="18" width="0" hidden="1" customWidth="1"/>
    <col min="19" max="19" width="3.33203125" customWidth="1"/>
    <col min="20" max="20" width="10.6640625" customWidth="1"/>
    <col min="21" max="21" width="6.33203125" customWidth="1"/>
    <col min="22" max="22" width="4.5" customWidth="1"/>
    <col min="23" max="23" width="0" hidden="1" customWidth="1"/>
    <col min="24" max="24" width="0.1640625" customWidth="1"/>
  </cols>
  <sheetData>
    <row r="3" spans="2:24" ht="31.5" customHeight="1" x14ac:dyDescent="0.2">
      <c r="B3" s="168" t="s">
        <v>136</v>
      </c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</row>
    <row r="4" spans="2:24" ht="26.25" customHeight="1" x14ac:dyDescent="0.2">
      <c r="B4" s="224" t="s">
        <v>202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</row>
    <row r="5" spans="2:24" ht="18.75" x14ac:dyDescent="0.2">
      <c r="B5" s="66" t="s">
        <v>4</v>
      </c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</row>
    <row r="6" spans="2:24" ht="24" customHeight="1" x14ac:dyDescent="0.2">
      <c r="B6" s="51" t="s">
        <v>137</v>
      </c>
      <c r="C6" s="52"/>
      <c r="D6" s="52"/>
      <c r="E6" s="52"/>
      <c r="F6" s="221"/>
      <c r="G6" s="181" t="s">
        <v>138</v>
      </c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  <c r="X6" s="181"/>
    </row>
    <row r="7" spans="2:24" ht="18.75" x14ac:dyDescent="0.2">
      <c r="B7" s="51" t="s">
        <v>139</v>
      </c>
      <c r="C7" s="53"/>
      <c r="D7" s="1" t="s">
        <v>140</v>
      </c>
      <c r="E7" s="51" t="s">
        <v>141</v>
      </c>
      <c r="F7" s="53"/>
      <c r="G7" s="222" t="s">
        <v>142</v>
      </c>
      <c r="H7" s="223"/>
      <c r="I7" s="223"/>
      <c r="J7" s="223"/>
      <c r="K7" s="223"/>
      <c r="L7" s="223"/>
      <c r="M7" s="223"/>
      <c r="N7" s="223"/>
      <c r="O7" s="223"/>
      <c r="P7" s="223"/>
      <c r="Q7" s="223"/>
      <c r="R7" s="223"/>
      <c r="S7" s="169" t="s">
        <v>159</v>
      </c>
      <c r="T7" s="181"/>
      <c r="U7" s="181"/>
      <c r="V7" s="181"/>
      <c r="W7" s="181"/>
      <c r="X7" s="181"/>
    </row>
    <row r="8" spans="2:24" ht="15.75" customHeight="1" x14ac:dyDescent="0.2">
      <c r="B8" s="217">
        <v>1</v>
      </c>
      <c r="C8" s="202"/>
      <c r="D8" s="35">
        <v>2</v>
      </c>
      <c r="E8" s="217">
        <v>3</v>
      </c>
      <c r="F8" s="202"/>
      <c r="G8" s="217">
        <v>4</v>
      </c>
      <c r="H8" s="201"/>
      <c r="I8" s="201"/>
      <c r="J8" s="201"/>
      <c r="K8" s="201"/>
      <c r="L8" s="201"/>
      <c r="M8" s="201"/>
      <c r="N8" s="201"/>
      <c r="O8" s="201"/>
      <c r="P8" s="201"/>
      <c r="Q8" s="201"/>
      <c r="R8" s="36"/>
      <c r="S8" s="218">
        <v>5</v>
      </c>
      <c r="T8" s="219"/>
      <c r="U8" s="219"/>
      <c r="V8" s="220"/>
      <c r="W8" s="18"/>
      <c r="X8" s="18"/>
    </row>
    <row r="9" spans="2:24" ht="84" customHeight="1" x14ac:dyDescent="0.2">
      <c r="B9" s="209">
        <v>45301</v>
      </c>
      <c r="C9" s="210"/>
      <c r="D9" s="2" t="s">
        <v>145</v>
      </c>
      <c r="E9" s="211">
        <v>50</v>
      </c>
      <c r="F9" s="212"/>
      <c r="G9" s="73" t="s">
        <v>144</v>
      </c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216">
        <v>50</v>
      </c>
      <c r="T9" s="216"/>
      <c r="U9" s="216"/>
      <c r="V9" s="216"/>
      <c r="W9" s="216"/>
      <c r="X9" s="216"/>
    </row>
    <row r="10" spans="2:24" ht="75" customHeight="1" x14ac:dyDescent="0.2">
      <c r="B10" s="209">
        <v>45316</v>
      </c>
      <c r="C10" s="210"/>
      <c r="D10" s="2" t="s">
        <v>143</v>
      </c>
      <c r="E10" s="211">
        <v>50</v>
      </c>
      <c r="F10" s="212"/>
      <c r="G10" s="73" t="s">
        <v>144</v>
      </c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216">
        <v>50</v>
      </c>
      <c r="T10" s="216"/>
      <c r="U10" s="216"/>
      <c r="V10" s="216"/>
      <c r="W10" s="216"/>
      <c r="X10" s="216"/>
    </row>
    <row r="11" spans="2:24" ht="75.75" customHeight="1" x14ac:dyDescent="0.2">
      <c r="B11" s="209">
        <v>45324</v>
      </c>
      <c r="C11" s="210"/>
      <c r="D11" s="2" t="s">
        <v>146</v>
      </c>
      <c r="E11" s="211">
        <v>50</v>
      </c>
      <c r="F11" s="212"/>
      <c r="G11" s="73" t="s">
        <v>144</v>
      </c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216">
        <v>50</v>
      </c>
      <c r="T11" s="216"/>
      <c r="U11" s="216"/>
      <c r="V11" s="216"/>
      <c r="W11" s="216"/>
      <c r="X11" s="216"/>
    </row>
    <row r="12" spans="2:24" ht="76.5" customHeight="1" x14ac:dyDescent="0.2">
      <c r="B12" s="209">
        <v>45385</v>
      </c>
      <c r="C12" s="210"/>
      <c r="D12" s="31" t="s">
        <v>195</v>
      </c>
      <c r="E12" s="211">
        <v>50</v>
      </c>
      <c r="F12" s="212"/>
      <c r="G12" s="73" t="s">
        <v>144</v>
      </c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216">
        <v>50</v>
      </c>
      <c r="T12" s="216"/>
      <c r="U12" s="216"/>
      <c r="V12" s="216"/>
      <c r="W12" s="216"/>
      <c r="X12" s="216"/>
    </row>
    <row r="13" spans="2:24" ht="75.75" customHeight="1" x14ac:dyDescent="0.2">
      <c r="B13" s="209">
        <v>45415</v>
      </c>
      <c r="C13" s="210"/>
      <c r="D13" s="31" t="s">
        <v>189</v>
      </c>
      <c r="E13" s="211">
        <v>50</v>
      </c>
      <c r="F13" s="212"/>
      <c r="G13" s="73" t="s">
        <v>144</v>
      </c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216">
        <v>50</v>
      </c>
      <c r="T13" s="216"/>
      <c r="U13" s="216"/>
      <c r="V13" s="216"/>
      <c r="W13" s="216"/>
      <c r="X13" s="216"/>
    </row>
    <row r="14" spans="2:24" ht="61.5" customHeight="1" x14ac:dyDescent="0.2">
      <c r="B14" s="209">
        <v>45425</v>
      </c>
      <c r="C14" s="210"/>
      <c r="D14" s="31" t="s">
        <v>190</v>
      </c>
      <c r="E14" s="211">
        <v>50</v>
      </c>
      <c r="F14" s="212"/>
      <c r="G14" s="122" t="s">
        <v>191</v>
      </c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41"/>
      <c r="S14" s="213">
        <v>50</v>
      </c>
      <c r="T14" s="214"/>
      <c r="U14" s="214"/>
      <c r="V14" s="215"/>
      <c r="W14" s="42"/>
      <c r="X14" s="42"/>
    </row>
    <row r="15" spans="2:24" ht="75.75" customHeight="1" x14ac:dyDescent="0.2">
      <c r="B15" s="209">
        <v>45439</v>
      </c>
      <c r="C15" s="210"/>
      <c r="D15" s="31" t="s">
        <v>192</v>
      </c>
      <c r="E15" s="211">
        <v>50</v>
      </c>
      <c r="F15" s="212"/>
      <c r="G15" s="122" t="s">
        <v>193</v>
      </c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41"/>
      <c r="S15" s="213">
        <v>50</v>
      </c>
      <c r="T15" s="214"/>
      <c r="U15" s="214"/>
      <c r="V15" s="215"/>
      <c r="W15" s="42"/>
      <c r="X15" s="42"/>
    </row>
    <row r="16" spans="2:24" ht="75.75" customHeight="1" x14ac:dyDescent="0.2">
      <c r="B16" s="209">
        <v>45470</v>
      </c>
      <c r="C16" s="210"/>
      <c r="D16" s="31" t="s">
        <v>194</v>
      </c>
      <c r="E16" s="211">
        <v>50</v>
      </c>
      <c r="F16" s="212"/>
      <c r="G16" s="122" t="s">
        <v>193</v>
      </c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41"/>
      <c r="S16" s="213">
        <v>50</v>
      </c>
      <c r="T16" s="214"/>
      <c r="U16" s="214"/>
      <c r="V16" s="215"/>
      <c r="W16" s="42"/>
      <c r="X16" s="42"/>
    </row>
    <row r="17" spans="2:24" ht="75.75" customHeight="1" x14ac:dyDescent="0.2">
      <c r="B17" s="209">
        <v>45505</v>
      </c>
      <c r="C17" s="210"/>
      <c r="D17" s="31" t="s">
        <v>209</v>
      </c>
      <c r="E17" s="211">
        <v>50</v>
      </c>
      <c r="F17" s="212"/>
      <c r="G17" s="122" t="s">
        <v>193</v>
      </c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43"/>
      <c r="S17" s="213">
        <v>50</v>
      </c>
      <c r="T17" s="214"/>
      <c r="U17" s="214"/>
      <c r="V17" s="215"/>
      <c r="W17" s="46"/>
      <c r="X17" s="46"/>
    </row>
    <row r="18" spans="2:24" ht="42" customHeight="1" x14ac:dyDescent="0.2">
      <c r="B18" s="209">
        <v>45537</v>
      </c>
      <c r="C18" s="210"/>
      <c r="D18" s="31" t="s">
        <v>210</v>
      </c>
      <c r="E18" s="211">
        <v>7.2</v>
      </c>
      <c r="F18" s="212"/>
      <c r="G18" s="122" t="s">
        <v>211</v>
      </c>
      <c r="H18" s="225"/>
      <c r="I18" s="225"/>
      <c r="J18" s="225"/>
      <c r="K18" s="225"/>
      <c r="L18" s="225"/>
      <c r="M18" s="225"/>
      <c r="N18" s="225"/>
      <c r="O18" s="225"/>
      <c r="P18" s="225"/>
      <c r="Q18" s="225"/>
      <c r="R18" s="43"/>
      <c r="S18" s="213">
        <v>7.2</v>
      </c>
      <c r="T18" s="214"/>
      <c r="U18" s="214"/>
      <c r="V18" s="215"/>
      <c r="W18" s="46"/>
      <c r="X18" s="46"/>
    </row>
    <row r="19" spans="2:24" ht="42" customHeight="1" x14ac:dyDescent="0.2">
      <c r="B19" s="209">
        <v>45553</v>
      </c>
      <c r="C19" s="210"/>
      <c r="D19" s="31" t="s">
        <v>215</v>
      </c>
      <c r="E19" s="211">
        <v>3.6</v>
      </c>
      <c r="F19" s="212"/>
      <c r="G19" s="122" t="s">
        <v>211</v>
      </c>
      <c r="H19" s="225"/>
      <c r="I19" s="225"/>
      <c r="J19" s="225"/>
      <c r="K19" s="225"/>
      <c r="L19" s="225"/>
      <c r="M19" s="225"/>
      <c r="N19" s="225"/>
      <c r="O19" s="225"/>
      <c r="P19" s="225"/>
      <c r="Q19" s="225"/>
      <c r="R19" s="43"/>
      <c r="S19" s="213">
        <v>3.6</v>
      </c>
      <c r="T19" s="214"/>
      <c r="U19" s="214"/>
      <c r="V19" s="215"/>
      <c r="W19" s="46"/>
      <c r="X19" s="46"/>
    </row>
    <row r="20" spans="2:24" ht="75.75" customHeight="1" x14ac:dyDescent="0.2">
      <c r="B20" s="209">
        <v>45554</v>
      </c>
      <c r="C20" s="210"/>
      <c r="D20" s="31">
        <v>363</v>
      </c>
      <c r="E20" s="211">
        <v>50</v>
      </c>
      <c r="F20" s="212"/>
      <c r="G20" s="122" t="s">
        <v>193</v>
      </c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43"/>
      <c r="S20" s="213">
        <v>50</v>
      </c>
      <c r="T20" s="214"/>
      <c r="U20" s="214"/>
      <c r="V20" s="215"/>
      <c r="W20" s="46"/>
      <c r="X20" s="46"/>
    </row>
    <row r="21" spans="2:24" ht="75.75" customHeight="1" x14ac:dyDescent="0.2">
      <c r="B21" s="209">
        <v>45558</v>
      </c>
      <c r="C21" s="210"/>
      <c r="D21" s="31" t="s">
        <v>212</v>
      </c>
      <c r="E21" s="211">
        <v>50</v>
      </c>
      <c r="F21" s="212"/>
      <c r="G21" s="122" t="s">
        <v>193</v>
      </c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43"/>
      <c r="S21" s="213">
        <v>50</v>
      </c>
      <c r="T21" s="214"/>
      <c r="U21" s="214"/>
      <c r="V21" s="215"/>
      <c r="W21" s="46"/>
      <c r="X21" s="46"/>
    </row>
    <row r="22" spans="2:24" ht="75.75" customHeight="1" x14ac:dyDescent="0.2">
      <c r="B22" s="209">
        <v>45558</v>
      </c>
      <c r="C22" s="210"/>
      <c r="D22" s="31" t="s">
        <v>213</v>
      </c>
      <c r="E22" s="211">
        <v>50</v>
      </c>
      <c r="F22" s="212"/>
      <c r="G22" s="122" t="s">
        <v>193</v>
      </c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43"/>
      <c r="S22" s="213">
        <v>50</v>
      </c>
      <c r="T22" s="214"/>
      <c r="U22" s="214"/>
      <c r="V22" s="215"/>
      <c r="W22" s="46"/>
      <c r="X22" s="46"/>
    </row>
    <row r="23" spans="2:24" ht="75.75" customHeight="1" x14ac:dyDescent="0.2">
      <c r="B23" s="209">
        <v>45559</v>
      </c>
      <c r="C23" s="210"/>
      <c r="D23" s="31" t="s">
        <v>214</v>
      </c>
      <c r="E23" s="211">
        <v>50</v>
      </c>
      <c r="F23" s="212"/>
      <c r="G23" s="122" t="s">
        <v>193</v>
      </c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43"/>
      <c r="S23" s="213"/>
      <c r="T23" s="214"/>
      <c r="U23" s="214"/>
      <c r="V23" s="215"/>
      <c r="W23" s="46"/>
      <c r="X23" s="46"/>
    </row>
    <row r="24" spans="2:24" ht="18.75" x14ac:dyDescent="0.2">
      <c r="B24" s="73" t="s">
        <v>147</v>
      </c>
      <c r="C24" s="75"/>
      <c r="D24" s="2"/>
      <c r="E24" s="211">
        <f>E9+E10+E11+E12+E13+E14+E15+E16+E17+E18+E20+E21+E22+E23+E19</f>
        <v>660.80000000000007</v>
      </c>
      <c r="F24" s="212"/>
      <c r="G24" s="101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216">
        <f>S9+S10+S11+S13+S12+S14+S15+S16+S17+S21+S23+S22+S20+S18+S19</f>
        <v>610.80000000000007</v>
      </c>
      <c r="T24" s="216"/>
      <c r="U24" s="216"/>
      <c r="V24" s="216"/>
      <c r="W24" s="216"/>
      <c r="X24" s="216"/>
    </row>
  </sheetData>
  <mergeCells count="77">
    <mergeCell ref="B19:C19"/>
    <mergeCell ref="E19:F19"/>
    <mergeCell ref="G19:Q19"/>
    <mergeCell ref="S19:V19"/>
    <mergeCell ref="B22:C22"/>
    <mergeCell ref="E22:F22"/>
    <mergeCell ref="G22:Q22"/>
    <mergeCell ref="S22:V22"/>
    <mergeCell ref="B20:C20"/>
    <mergeCell ref="E20:F20"/>
    <mergeCell ref="G20:Q20"/>
    <mergeCell ref="S20:V20"/>
    <mergeCell ref="B23:C23"/>
    <mergeCell ref="E23:F23"/>
    <mergeCell ref="G23:Q23"/>
    <mergeCell ref="S23:V23"/>
    <mergeCell ref="B17:C17"/>
    <mergeCell ref="E17:F17"/>
    <mergeCell ref="G17:Q17"/>
    <mergeCell ref="S17:V17"/>
    <mergeCell ref="B21:C21"/>
    <mergeCell ref="E21:F21"/>
    <mergeCell ref="G21:Q21"/>
    <mergeCell ref="S21:V21"/>
    <mergeCell ref="B18:C18"/>
    <mergeCell ref="E18:F18"/>
    <mergeCell ref="G18:Q18"/>
    <mergeCell ref="S18:V18"/>
    <mergeCell ref="B3:U3"/>
    <mergeCell ref="B5:V5"/>
    <mergeCell ref="B6:F6"/>
    <mergeCell ref="G6:X6"/>
    <mergeCell ref="B7:C7"/>
    <mergeCell ref="E7:F7"/>
    <mergeCell ref="G7:R7"/>
    <mergeCell ref="S7:X7"/>
    <mergeCell ref="B4:V4"/>
    <mergeCell ref="B8:C8"/>
    <mergeCell ref="E8:F8"/>
    <mergeCell ref="G8:Q8"/>
    <mergeCell ref="S8:V8"/>
    <mergeCell ref="B9:C9"/>
    <mergeCell ref="E9:F9"/>
    <mergeCell ref="G9:R9"/>
    <mergeCell ref="S9:X9"/>
    <mergeCell ref="B10:C10"/>
    <mergeCell ref="E10:F10"/>
    <mergeCell ref="G10:R10"/>
    <mergeCell ref="S10:X10"/>
    <mergeCell ref="B24:C24"/>
    <mergeCell ref="E24:F24"/>
    <mergeCell ref="G24:R24"/>
    <mergeCell ref="S24:X24"/>
    <mergeCell ref="B11:C11"/>
    <mergeCell ref="E11:F11"/>
    <mergeCell ref="G11:R11"/>
    <mergeCell ref="S11:X11"/>
    <mergeCell ref="B13:C13"/>
    <mergeCell ref="B14:C14"/>
    <mergeCell ref="B15:C15"/>
    <mergeCell ref="E13:F13"/>
    <mergeCell ref="B16:C16"/>
    <mergeCell ref="E16:F16"/>
    <mergeCell ref="G16:Q16"/>
    <mergeCell ref="S16:V16"/>
    <mergeCell ref="B12:C12"/>
    <mergeCell ref="E12:F12"/>
    <mergeCell ref="G12:R12"/>
    <mergeCell ref="S12:X12"/>
    <mergeCell ref="S14:V14"/>
    <mergeCell ref="S15:V15"/>
    <mergeCell ref="G13:R13"/>
    <mergeCell ref="S13:X13"/>
    <mergeCell ref="E14:F14"/>
    <mergeCell ref="E15:F15"/>
    <mergeCell ref="G14:Q14"/>
    <mergeCell ref="G15:Q15"/>
  </mergeCells>
  <pageMargins left="0.70866141732283472" right="0.70866141732283472" top="0.74803149606299213" bottom="0.74803149606299213" header="0.31496062992125984" footer="0.31496062992125984"/>
  <pageSetup paperSize="9" scale="72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10"/>
  <sheetViews>
    <sheetView workbookViewId="0">
      <selection activeCell="H13" sqref="H13"/>
    </sheetView>
  </sheetViews>
  <sheetFormatPr defaultRowHeight="12.75" x14ac:dyDescent="0.2"/>
  <cols>
    <col min="1" max="1" width="7" customWidth="1"/>
    <col min="2" max="2" width="14" customWidth="1"/>
    <col min="3" max="3" width="11.5" customWidth="1"/>
    <col min="4" max="4" width="3.33203125" customWidth="1"/>
    <col min="5" max="5" width="11.5" customWidth="1"/>
    <col min="6" max="6" width="3.33203125" customWidth="1"/>
    <col min="7" max="7" width="5.6640625" customWidth="1"/>
    <col min="8" max="8" width="22.1640625" customWidth="1"/>
    <col min="9" max="9" width="6.5" customWidth="1"/>
    <col min="10" max="10" width="2.1640625" customWidth="1"/>
    <col min="11" max="12" width="1.1640625" customWidth="1"/>
    <col min="13" max="13" width="5.83203125" customWidth="1"/>
    <col min="14" max="14" width="3.33203125" customWidth="1"/>
    <col min="15" max="15" width="1.1640625" customWidth="1"/>
    <col min="16" max="16" width="4.33203125" customWidth="1"/>
    <col min="17" max="18" width="0" hidden="1" customWidth="1"/>
    <col min="19" max="19" width="3.33203125" customWidth="1"/>
    <col min="20" max="20" width="10.6640625" customWidth="1"/>
  </cols>
  <sheetData>
    <row r="2" spans="1:20" ht="18.75" x14ac:dyDescent="0.2">
      <c r="A2" s="168" t="s">
        <v>148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</row>
    <row r="3" spans="1:20" ht="18.75" x14ac:dyDescent="0.2">
      <c r="A3" s="224" t="s">
        <v>182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</row>
    <row r="4" spans="1:20" x14ac:dyDescent="0.2">
      <c r="A4" s="12"/>
    </row>
    <row r="5" spans="1:20" ht="18.75" x14ac:dyDescent="0.2">
      <c r="A5" s="66" t="s">
        <v>4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</row>
    <row r="6" spans="1:20" ht="18.75" x14ac:dyDescent="0.2">
      <c r="A6" s="228" t="s">
        <v>183</v>
      </c>
      <c r="B6" s="207"/>
      <c r="C6" s="207"/>
      <c r="D6" s="208"/>
      <c r="E6" s="228" t="s">
        <v>184</v>
      </c>
      <c r="F6" s="207"/>
      <c r="G6" s="207"/>
      <c r="H6" s="207"/>
      <c r="I6" s="207"/>
      <c r="J6" s="229" t="s">
        <v>185</v>
      </c>
      <c r="K6" s="178"/>
      <c r="L6" s="178"/>
      <c r="M6" s="178"/>
      <c r="N6" s="178"/>
      <c r="O6" s="178"/>
      <c r="P6" s="178"/>
      <c r="Q6" s="178"/>
      <c r="R6" s="178"/>
      <c r="S6" s="178"/>
      <c r="T6" s="178"/>
    </row>
    <row r="7" spans="1:20" ht="153.75" customHeight="1" x14ac:dyDescent="0.2">
      <c r="A7" s="73" t="s">
        <v>149</v>
      </c>
      <c r="B7" s="74"/>
      <c r="C7" s="74"/>
      <c r="D7" s="75"/>
      <c r="E7" s="73" t="s">
        <v>150</v>
      </c>
      <c r="F7" s="74"/>
      <c r="G7" s="74"/>
      <c r="H7" s="74"/>
      <c r="I7" s="74"/>
      <c r="J7" s="216">
        <v>402.7</v>
      </c>
      <c r="K7" s="216"/>
      <c r="L7" s="216"/>
      <c r="M7" s="216"/>
      <c r="N7" s="216"/>
      <c r="O7" s="216"/>
      <c r="P7" s="216"/>
      <c r="Q7" s="216"/>
      <c r="R7" s="216"/>
      <c r="S7" s="216"/>
      <c r="T7" s="216"/>
    </row>
    <row r="8" spans="1:20" ht="156.75" customHeight="1" x14ac:dyDescent="0.2">
      <c r="A8" s="73" t="s">
        <v>149</v>
      </c>
      <c r="B8" s="74"/>
      <c r="C8" s="74"/>
      <c r="D8" s="75"/>
      <c r="E8" s="73" t="s">
        <v>151</v>
      </c>
      <c r="F8" s="74"/>
      <c r="G8" s="74"/>
      <c r="H8" s="74"/>
      <c r="I8" s="74"/>
      <c r="J8" s="216">
        <v>12504.3</v>
      </c>
      <c r="K8" s="216"/>
      <c r="L8" s="216"/>
      <c r="M8" s="216"/>
      <c r="N8" s="216"/>
      <c r="O8" s="216"/>
      <c r="P8" s="216"/>
      <c r="Q8" s="216"/>
      <c r="R8" s="216"/>
      <c r="S8" s="216"/>
      <c r="T8" s="216"/>
    </row>
    <row r="9" spans="1:20" ht="78.75" customHeight="1" x14ac:dyDescent="0.2">
      <c r="A9" s="73" t="s">
        <v>149</v>
      </c>
      <c r="B9" s="74"/>
      <c r="C9" s="74"/>
      <c r="D9" s="75"/>
      <c r="E9" s="122" t="s">
        <v>216</v>
      </c>
      <c r="F9" s="74"/>
      <c r="G9" s="74"/>
      <c r="H9" s="74"/>
      <c r="I9" s="227"/>
      <c r="J9" s="213">
        <v>18.7</v>
      </c>
      <c r="K9" s="214"/>
      <c r="L9" s="214"/>
      <c r="M9" s="214"/>
      <c r="N9" s="214"/>
      <c r="O9" s="214"/>
      <c r="P9" s="214"/>
      <c r="Q9" s="214"/>
      <c r="R9" s="214"/>
      <c r="S9" s="214"/>
      <c r="T9" s="215"/>
    </row>
    <row r="10" spans="1:20" ht="24.75" customHeight="1" x14ac:dyDescent="0.2">
      <c r="A10" s="60" t="s">
        <v>152</v>
      </c>
      <c r="B10" s="61"/>
      <c r="C10" s="61"/>
      <c r="D10" s="62"/>
      <c r="E10" s="101"/>
      <c r="F10" s="102"/>
      <c r="G10" s="102"/>
      <c r="H10" s="102"/>
      <c r="I10" s="102"/>
      <c r="J10" s="226">
        <f>J7+J8+J9</f>
        <v>12925.7</v>
      </c>
      <c r="K10" s="226"/>
      <c r="L10" s="226"/>
      <c r="M10" s="226"/>
      <c r="N10" s="226"/>
      <c r="O10" s="226"/>
      <c r="P10" s="226"/>
      <c r="Q10" s="226"/>
      <c r="R10" s="226"/>
      <c r="S10" s="226"/>
      <c r="T10" s="226"/>
    </row>
  </sheetData>
  <mergeCells count="18">
    <mergeCell ref="A2:T2"/>
    <mergeCell ref="A3:T3"/>
    <mergeCell ref="A5:T5"/>
    <mergeCell ref="A6:D6"/>
    <mergeCell ref="E6:I6"/>
    <mergeCell ref="J6:T6"/>
    <mergeCell ref="A10:D10"/>
    <mergeCell ref="E10:I10"/>
    <mergeCell ref="J10:T10"/>
    <mergeCell ref="A7:D7"/>
    <mergeCell ref="E7:I7"/>
    <mergeCell ref="J7:T7"/>
    <mergeCell ref="A8:D8"/>
    <mergeCell ref="E8:I8"/>
    <mergeCell ref="J8:T8"/>
    <mergeCell ref="A9:D9"/>
    <mergeCell ref="E9:I9"/>
    <mergeCell ref="J9:T9"/>
  </mergeCells>
  <pageMargins left="0.70866141732283472" right="0.70866141732283472" top="0.74803149606299213" bottom="0.74803149606299213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таб 1</vt:lpstr>
      <vt:lpstr>таб 2</vt:lpstr>
      <vt:lpstr>таб 3</vt:lpstr>
      <vt:lpstr>таб 4</vt:lpstr>
      <vt:lpstr>таб 5</vt:lpstr>
      <vt:lpstr>таб 6</vt:lpstr>
      <vt:lpstr>таб 7</vt:lpstr>
      <vt:lpstr>резерв</vt:lpstr>
      <vt:lpstr>кап.влож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Fin</cp:lastModifiedBy>
  <cp:lastPrinted>2024-10-22T09:13:42Z</cp:lastPrinted>
  <dcterms:created xsi:type="dcterms:W3CDTF">2024-04-17T10:06:04Z</dcterms:created>
  <dcterms:modified xsi:type="dcterms:W3CDTF">2024-10-22T09:14:04Z</dcterms:modified>
</cp:coreProperties>
</file>